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W012986\Box\【内部】05_課共有フォルダ（W1100）\02_認可指定係\053．公立こども園整備計画\小曽根こども園\05.公募\01-3.応募様式\様式\"/>
    </mc:Choice>
  </mc:AlternateContent>
  <xr:revisionPtr revIDLastSave="0" documentId="13_ncr:1_{C3B3D1BD-159F-4F8C-8455-E52E62984F89}" xr6:coauthVersionLast="47" xr6:coauthVersionMax="47" xr10:uidLastSave="{00000000-0000-0000-0000-000000000000}"/>
  <bookViews>
    <workbookView xWindow="-110" yWindow="-110" windowWidth="25180" windowHeight="16140" xr2:uid="{00000000-000D-0000-FFFF-FFFF00000000}"/>
  </bookViews>
  <sheets>
    <sheet name="様式1" sheetId="3" r:id="rId1"/>
    <sheet name="様式2" sheetId="1" r:id="rId2"/>
    <sheet name="様式3" sheetId="4" r:id="rId3"/>
    <sheet name="様式4-1" sheetId="5" r:id="rId4"/>
    <sheet name="様式4-2" sheetId="6" r:id="rId5"/>
    <sheet name="様式6" sheetId="21" r:id="rId6"/>
    <sheet name="様式7" sheetId="9" r:id="rId7"/>
    <sheet name="様式7（記入例）" sheetId="8" r:id="rId8"/>
    <sheet name="様式8" sheetId="22" r:id="rId9"/>
    <sheet name="様式9" sheetId="24" r:id="rId10"/>
    <sheet name="様式10 " sheetId="25" r:id="rId11"/>
    <sheet name="様式11" sheetId="26" r:id="rId12"/>
    <sheet name="様式12" sheetId="15" r:id="rId13"/>
    <sheet name="選択シート" sheetId="2" state="hidden" r:id="rId14"/>
  </sheets>
  <definedNames>
    <definedName name="_xlnm.Print_Area" localSheetId="0">様式1!$A$1:$J$30</definedName>
    <definedName name="_xlnm.Print_Area" localSheetId="10">'様式10 '!$A$1:$J$32</definedName>
    <definedName name="_xlnm.Print_Area" localSheetId="11">様式11!$A$1:$N$35</definedName>
    <definedName name="_xlnm.Print_Area" localSheetId="12">様式12!$A$1:$J$25</definedName>
    <definedName name="_xlnm.Print_Area" localSheetId="1">様式2!$A$1:$L$105</definedName>
    <definedName name="_xlnm.Print_Area" localSheetId="3">'様式4-1'!$A$1:$J$26</definedName>
    <definedName name="_xlnm.Print_Area" localSheetId="5">様式6!$A$1:$AQ$45</definedName>
    <definedName name="_xlnm.Print_Area" localSheetId="6">様式7!$A$1:$AM$81</definedName>
    <definedName name="_xlnm.Print_Area" localSheetId="7">'様式7（記入例）'!$A$1:$AN$81</definedName>
    <definedName name="_xlnm.Print_Area" localSheetId="9">様式9!$A$1:$I$48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1" i="26" l="1"/>
  <c r="I31" i="26"/>
  <c r="E31" i="26"/>
  <c r="D31" i="26"/>
  <c r="M30" i="26"/>
  <c r="G30" i="26"/>
  <c r="M29" i="26"/>
  <c r="G29" i="26"/>
  <c r="M28" i="26"/>
  <c r="G28" i="26"/>
  <c r="M27" i="26"/>
  <c r="G27" i="26"/>
  <c r="M26" i="26"/>
  <c r="G26" i="26"/>
  <c r="M25" i="26"/>
  <c r="G25" i="26"/>
  <c r="M24" i="26"/>
  <c r="G24" i="26"/>
  <c r="M23" i="26"/>
  <c r="G23" i="26"/>
  <c r="M22" i="26"/>
  <c r="G22" i="26"/>
  <c r="M21" i="26"/>
  <c r="G21" i="26"/>
  <c r="M20" i="26"/>
  <c r="G20" i="26"/>
  <c r="M19" i="26"/>
  <c r="G19" i="26"/>
  <c r="M18" i="26"/>
  <c r="G18" i="26"/>
  <c r="M17" i="26"/>
  <c r="G17" i="26"/>
  <c r="M16" i="26"/>
  <c r="G16" i="26"/>
  <c r="M15" i="26"/>
  <c r="G15" i="26"/>
  <c r="M14" i="26"/>
  <c r="G14" i="26"/>
  <c r="M13" i="26"/>
  <c r="G13" i="26"/>
  <c r="M12" i="26"/>
  <c r="G12" i="26"/>
  <c r="M11" i="26"/>
  <c r="M31" i="26" s="1"/>
  <c r="G11" i="26"/>
  <c r="G31" i="26" s="1"/>
  <c r="H27" i="25"/>
  <c r="E25" i="25"/>
  <c r="H24" i="25"/>
  <c r="H23" i="25"/>
  <c r="H22" i="25"/>
  <c r="H21" i="25"/>
  <c r="H20" i="25"/>
  <c r="H19" i="25"/>
  <c r="H18" i="25"/>
  <c r="H17" i="25"/>
  <c r="H16" i="25"/>
  <c r="H15" i="25"/>
  <c r="H14" i="25"/>
  <c r="H13" i="25"/>
  <c r="H12" i="25"/>
  <c r="H11" i="25"/>
  <c r="H10" i="25"/>
  <c r="H25" i="25" s="1"/>
  <c r="E26" i="25" s="1"/>
  <c r="H26" i="25" s="1"/>
  <c r="H29" i="25" s="1"/>
  <c r="C39" i="24"/>
  <c r="C41" i="24" s="1"/>
  <c r="G33" i="24"/>
  <c r="G35" i="24" s="1"/>
  <c r="G37" i="24" s="1"/>
  <c r="F33" i="24"/>
  <c r="F35" i="24" s="1"/>
  <c r="F37" i="24" s="1"/>
  <c r="C33" i="24"/>
  <c r="C35" i="24" s="1"/>
  <c r="C37" i="24" s="1"/>
  <c r="G32" i="24"/>
  <c r="F32" i="24"/>
  <c r="E32" i="24"/>
  <c r="D32" i="24"/>
  <c r="C32" i="24"/>
  <c r="G19" i="24"/>
  <c r="F19" i="24"/>
  <c r="E19" i="24"/>
  <c r="E33" i="24" s="1"/>
  <c r="D19" i="24"/>
  <c r="D33" i="24" s="1"/>
  <c r="C19" i="24"/>
  <c r="G23" i="22"/>
  <c r="F23" i="22"/>
  <c r="E23" i="22"/>
  <c r="D23" i="22"/>
  <c r="C23" i="22"/>
  <c r="E35" i="24" l="1"/>
  <c r="E37" i="24" s="1"/>
  <c r="E39" i="24"/>
  <c r="E41" i="24" s="1"/>
  <c r="D35" i="24"/>
  <c r="D37" i="24" s="1"/>
  <c r="D39" i="24"/>
  <c r="D41" i="24" s="1"/>
  <c r="F39" i="24"/>
  <c r="F41" i="24" s="1"/>
  <c r="G39" i="24"/>
  <c r="G41" i="24" s="1"/>
  <c r="AM81" i="9" l="1"/>
  <c r="AM80" i="9"/>
  <c r="AM79" i="9"/>
  <c r="AM78" i="9"/>
  <c r="AM77" i="9"/>
  <c r="AM76" i="9"/>
  <c r="AM75" i="9"/>
  <c r="AM74" i="9"/>
  <c r="AM73" i="9"/>
  <c r="AM72" i="9"/>
  <c r="AM71" i="9"/>
  <c r="AM70" i="9"/>
  <c r="AM69" i="9"/>
  <c r="AM68" i="9"/>
  <c r="AM67" i="9"/>
  <c r="AM66" i="9"/>
  <c r="AM65" i="9"/>
  <c r="AM64" i="9"/>
  <c r="AM63" i="9"/>
  <c r="AM62" i="9"/>
  <c r="AM61" i="9"/>
  <c r="AM60" i="9"/>
  <c r="AM59" i="9"/>
  <c r="AM58" i="9"/>
  <c r="AM57" i="9"/>
  <c r="AM56" i="9"/>
  <c r="W54" i="9"/>
  <c r="K54" i="9"/>
  <c r="AI53" i="9"/>
  <c r="AH53" i="9"/>
  <c r="AG53" i="9"/>
  <c r="AF53" i="9"/>
  <c r="AE53" i="9"/>
  <c r="AD53" i="9"/>
  <c r="AC53" i="9"/>
  <c r="AB53" i="9"/>
  <c r="AA53" i="9"/>
  <c r="Z53" i="9"/>
  <c r="Z54" i="9" s="1"/>
  <c r="Y53" i="9"/>
  <c r="X53" i="9"/>
  <c r="W53" i="9"/>
  <c r="V53" i="9"/>
  <c r="U53" i="9"/>
  <c r="T53" i="9"/>
  <c r="S53" i="9"/>
  <c r="R53" i="9"/>
  <c r="Q53" i="9"/>
  <c r="P53" i="9"/>
  <c r="O53" i="9"/>
  <c r="N53" i="9"/>
  <c r="N54" i="9" s="1"/>
  <c r="M53" i="9"/>
  <c r="L53" i="9"/>
  <c r="K53" i="9"/>
  <c r="J53" i="9"/>
  <c r="I53" i="9"/>
  <c r="AI52" i="9"/>
  <c r="AI54" i="9" s="1"/>
  <c r="AH52" i="9"/>
  <c r="AH54" i="9" s="1"/>
  <c r="AG52" i="9"/>
  <c r="AG54" i="9" s="1"/>
  <c r="AF52" i="9"/>
  <c r="AF54" i="9" s="1"/>
  <c r="AE52" i="9"/>
  <c r="AE54" i="9" s="1"/>
  <c r="AD52" i="9"/>
  <c r="AD54" i="9" s="1"/>
  <c r="AC52" i="9"/>
  <c r="AC54" i="9" s="1"/>
  <c r="AB52" i="9"/>
  <c r="AB54" i="9" s="1"/>
  <c r="AA52" i="9"/>
  <c r="AA54" i="9" s="1"/>
  <c r="Z52" i="9"/>
  <c r="Y52" i="9"/>
  <c r="Y54" i="9" s="1"/>
  <c r="X52" i="9"/>
  <c r="X54" i="9" s="1"/>
  <c r="W52" i="9"/>
  <c r="V52" i="9"/>
  <c r="V54" i="9" s="1"/>
  <c r="U52" i="9"/>
  <c r="U54" i="9" s="1"/>
  <c r="T52" i="9"/>
  <c r="T54" i="9" s="1"/>
  <c r="S52" i="9"/>
  <c r="S54" i="9" s="1"/>
  <c r="R52" i="9"/>
  <c r="R54" i="9" s="1"/>
  <c r="Q52" i="9"/>
  <c r="Q54" i="9" s="1"/>
  <c r="P52" i="9"/>
  <c r="P54" i="9" s="1"/>
  <c r="O52" i="9"/>
  <c r="O54" i="9" s="1"/>
  <c r="N52" i="9"/>
  <c r="M52" i="9"/>
  <c r="M54" i="9" s="1"/>
  <c r="L52" i="9"/>
  <c r="L54" i="9" s="1"/>
  <c r="K52" i="9"/>
  <c r="J52" i="9"/>
  <c r="J54" i="9" s="1"/>
  <c r="I52" i="9"/>
  <c r="I54" i="9" s="1"/>
  <c r="AM51" i="9"/>
  <c r="AM50" i="9"/>
  <c r="AM49" i="9"/>
  <c r="AM48" i="9"/>
  <c r="AM47" i="9"/>
  <c r="AM46" i="9"/>
  <c r="AM45" i="9"/>
  <c r="AM44" i="9"/>
  <c r="AM43" i="9"/>
  <c r="AM42" i="9"/>
  <c r="AM41" i="9"/>
  <c r="AM40" i="9"/>
  <c r="AM39" i="9"/>
  <c r="AM38" i="9"/>
  <c r="AM37" i="9"/>
  <c r="AM36" i="9"/>
  <c r="AM35" i="9"/>
  <c r="AM34" i="9"/>
  <c r="AM33" i="9"/>
  <c r="AM32" i="9"/>
  <c r="AM31" i="9"/>
  <c r="AM30" i="9"/>
  <c r="AM29" i="9"/>
  <c r="AM28" i="9"/>
  <c r="AM27" i="9"/>
  <c r="AM26" i="9"/>
  <c r="AM25" i="9"/>
  <c r="AM24" i="9"/>
  <c r="AI22" i="9"/>
  <c r="AF22" i="9"/>
  <c r="AE22" i="9"/>
  <c r="AD22" i="9"/>
  <c r="Y22" i="9"/>
  <c r="X22" i="9"/>
  <c r="W22" i="9"/>
  <c r="T22" i="9"/>
  <c r="S22" i="9"/>
  <c r="R22" i="9"/>
  <c r="M22" i="9"/>
  <c r="L22" i="9"/>
  <c r="K22" i="9"/>
  <c r="AI21" i="9"/>
  <c r="AH21" i="9"/>
  <c r="AH22" i="9" s="1"/>
  <c r="AG21" i="9"/>
  <c r="AG22" i="9" s="1"/>
  <c r="AF21" i="9"/>
  <c r="AE21" i="9"/>
  <c r="AD21" i="9"/>
  <c r="AC21" i="9"/>
  <c r="AC22" i="9" s="1"/>
  <c r="AB21" i="9"/>
  <c r="AB22" i="9" s="1"/>
  <c r="AA21" i="9"/>
  <c r="AA22" i="9" s="1"/>
  <c r="Z21" i="9"/>
  <c r="Z22" i="9" s="1"/>
  <c r="Y21" i="9"/>
  <c r="X21" i="9"/>
  <c r="W21" i="9"/>
  <c r="V21" i="9"/>
  <c r="V22" i="9" s="1"/>
  <c r="U21" i="9"/>
  <c r="U22" i="9" s="1"/>
  <c r="T21" i="9"/>
  <c r="S21" i="9"/>
  <c r="R21" i="9"/>
  <c r="Q21" i="9"/>
  <c r="Q22" i="9" s="1"/>
  <c r="P21" i="9"/>
  <c r="P22" i="9" s="1"/>
  <c r="O21" i="9"/>
  <c r="O22" i="9" s="1"/>
  <c r="N21" i="9"/>
  <c r="N22" i="9" s="1"/>
  <c r="M21" i="9"/>
  <c r="L21" i="9"/>
  <c r="K21" i="9"/>
  <c r="J21" i="9"/>
  <c r="J22" i="9" s="1"/>
  <c r="I21" i="9"/>
  <c r="I22" i="9" s="1"/>
  <c r="AM81" i="8"/>
  <c r="AM80" i="8"/>
  <c r="AM79" i="8"/>
  <c r="AM78" i="8"/>
  <c r="AM77" i="8"/>
  <c r="AM76" i="8"/>
  <c r="AM75" i="8"/>
  <c r="AM74" i="8"/>
  <c r="AM73" i="8"/>
  <c r="AM72" i="8"/>
  <c r="AM71" i="8"/>
  <c r="AM70" i="8"/>
  <c r="AM69" i="8"/>
  <c r="AM68" i="8"/>
  <c r="AM67" i="8"/>
  <c r="AM66" i="8"/>
  <c r="AM65" i="8"/>
  <c r="AM64" i="8"/>
  <c r="AM63" i="8"/>
  <c r="AM62" i="8"/>
  <c r="AM61" i="8"/>
  <c r="AM60" i="8"/>
  <c r="AM59" i="8"/>
  <c r="AM58" i="8"/>
  <c r="AM57" i="8"/>
  <c r="AM56" i="8"/>
  <c r="AG54" i="8"/>
  <c r="AF54" i="8"/>
  <c r="AE54" i="8"/>
  <c r="U54" i="8"/>
  <c r="T54" i="8"/>
  <c r="S54" i="8"/>
  <c r="I54" i="8"/>
  <c r="AI53" i="8"/>
  <c r="AI54" i="8" s="1"/>
  <c r="AH53" i="8"/>
  <c r="AH54" i="8" s="1"/>
  <c r="AG53" i="8"/>
  <c r="AF53" i="8"/>
  <c r="AE53" i="8"/>
  <c r="AD53" i="8"/>
  <c r="AC53" i="8"/>
  <c r="AB53" i="8"/>
  <c r="AA53" i="8"/>
  <c r="Z53" i="8"/>
  <c r="Y53" i="8"/>
  <c r="X53" i="8"/>
  <c r="X54" i="8" s="1"/>
  <c r="W53" i="8"/>
  <c r="W54" i="8" s="1"/>
  <c r="V53" i="8"/>
  <c r="V54" i="8" s="1"/>
  <c r="U53" i="8"/>
  <c r="T53" i="8"/>
  <c r="S53" i="8"/>
  <c r="R53" i="8"/>
  <c r="Q53" i="8"/>
  <c r="P53" i="8"/>
  <c r="O53" i="8"/>
  <c r="N53" i="8"/>
  <c r="M53" i="8"/>
  <c r="L53" i="8"/>
  <c r="L54" i="8" s="1"/>
  <c r="K53" i="8"/>
  <c r="K54" i="8" s="1"/>
  <c r="J53" i="8"/>
  <c r="J54" i="8" s="1"/>
  <c r="I53" i="8"/>
  <c r="AI52" i="8"/>
  <c r="AH52" i="8"/>
  <c r="AG52" i="8"/>
  <c r="AF52" i="8"/>
  <c r="AE52" i="8"/>
  <c r="AD52" i="8"/>
  <c r="AD54" i="8" s="1"/>
  <c r="AC52" i="8"/>
  <c r="AC54" i="8" s="1"/>
  <c r="AB52" i="8"/>
  <c r="AB54" i="8" s="1"/>
  <c r="AA52" i="8"/>
  <c r="AA54" i="8" s="1"/>
  <c r="Z52" i="8"/>
  <c r="Z54" i="8" s="1"/>
  <c r="Y52" i="8"/>
  <c r="Y54" i="8" s="1"/>
  <c r="X52" i="8"/>
  <c r="W52" i="8"/>
  <c r="V52" i="8"/>
  <c r="U52" i="8"/>
  <c r="T52" i="8"/>
  <c r="S52" i="8"/>
  <c r="R52" i="8"/>
  <c r="R54" i="8" s="1"/>
  <c r="Q52" i="8"/>
  <c r="Q54" i="8" s="1"/>
  <c r="P52" i="8"/>
  <c r="P54" i="8" s="1"/>
  <c r="O52" i="8"/>
  <c r="O54" i="8" s="1"/>
  <c r="N52" i="8"/>
  <c r="N54" i="8" s="1"/>
  <c r="M52" i="8"/>
  <c r="M54" i="8" s="1"/>
  <c r="L52" i="8"/>
  <c r="K52" i="8"/>
  <c r="J52" i="8"/>
  <c r="I52" i="8"/>
  <c r="AM51" i="8"/>
  <c r="AM50" i="8"/>
  <c r="AM49" i="8"/>
  <c r="AM48" i="8"/>
  <c r="AM47" i="8"/>
  <c r="AM46" i="8"/>
  <c r="AM45" i="8"/>
  <c r="AM44" i="8"/>
  <c r="AM43" i="8"/>
  <c r="AM42" i="8"/>
  <c r="AM41" i="8"/>
  <c r="AM40" i="8"/>
  <c r="AM39" i="8"/>
  <c r="AM38" i="8"/>
  <c r="AM37" i="8"/>
  <c r="AM36" i="8"/>
  <c r="AM35" i="8"/>
  <c r="AM34" i="8"/>
  <c r="AM33" i="8"/>
  <c r="AM32" i="8"/>
  <c r="AM31" i="8"/>
  <c r="AM30" i="8"/>
  <c r="AM29" i="8"/>
  <c r="AM28" i="8"/>
  <c r="AM27" i="8"/>
  <c r="AM26" i="8"/>
  <c r="AM25" i="8"/>
  <c r="AM24" i="8"/>
  <c r="AH22" i="8"/>
  <c r="AG22" i="8"/>
  <c r="AF22" i="8"/>
  <c r="AC22" i="8"/>
  <c r="AB22" i="8"/>
  <c r="AA22" i="8"/>
  <c r="V22" i="8"/>
  <c r="U22" i="8"/>
  <c r="T22" i="8"/>
  <c r="Q22" i="8"/>
  <c r="P22" i="8"/>
  <c r="O22" i="8"/>
  <c r="J22" i="8"/>
  <c r="I22" i="8"/>
  <c r="AI21" i="8"/>
  <c r="AI22" i="8" s="1"/>
  <c r="AH21" i="8"/>
  <c r="AG21" i="8"/>
  <c r="AF21" i="8"/>
  <c r="AE21" i="8"/>
  <c r="AE22" i="8" s="1"/>
  <c r="AD21" i="8"/>
  <c r="AD22" i="8" s="1"/>
  <c r="AC21" i="8"/>
  <c r="AB21" i="8"/>
  <c r="AA21" i="8"/>
  <c r="Z21" i="8"/>
  <c r="Z22" i="8" s="1"/>
  <c r="Y21" i="8"/>
  <c r="Y22" i="8" s="1"/>
  <c r="X21" i="8"/>
  <c r="X22" i="8" s="1"/>
  <c r="W21" i="8"/>
  <c r="W22" i="8" s="1"/>
  <c r="V21" i="8"/>
  <c r="U21" i="8"/>
  <c r="T21" i="8"/>
  <c r="S21" i="8"/>
  <c r="S22" i="8" s="1"/>
  <c r="R21" i="8"/>
  <c r="R22" i="8" s="1"/>
  <c r="Q21" i="8"/>
  <c r="P21" i="8"/>
  <c r="O21" i="8"/>
  <c r="N21" i="8"/>
  <c r="N22" i="8" s="1"/>
  <c r="M21" i="8"/>
  <c r="M22" i="8" s="1"/>
  <c r="L21" i="8"/>
  <c r="L22" i="8" s="1"/>
  <c r="K21" i="8"/>
  <c r="K22" i="8" s="1"/>
  <c r="J21" i="8"/>
  <c r="I21" i="8"/>
  <c r="F26" i="6" l="1"/>
  <c r="E23" i="6"/>
  <c r="F12" i="6"/>
  <c r="F11" i="6"/>
  <c r="F10" i="6"/>
  <c r="F9" i="6"/>
  <c r="F8" i="6"/>
  <c r="F7" i="6"/>
</calcChain>
</file>

<file path=xl/sharedStrings.xml><?xml version="1.0" encoding="utf-8"?>
<sst xmlns="http://schemas.openxmlformats.org/spreadsheetml/2006/main" count="989" uniqueCount="612">
  <si>
    <t>番号</t>
    <rPh sb="0" eb="2">
      <t>バンゴウ</t>
    </rPh>
    <phoneticPr fontId="1"/>
  </si>
  <si>
    <t>フリガナ</t>
    <phoneticPr fontId="1"/>
  </si>
  <si>
    <t>名前</t>
    <rPh sb="0" eb="2">
      <t>ナマエ</t>
    </rPh>
    <phoneticPr fontId="1"/>
  </si>
  <si>
    <t>住所</t>
    <rPh sb="0" eb="2">
      <t>ジュウショ</t>
    </rPh>
    <phoneticPr fontId="1"/>
  </si>
  <si>
    <t>年号</t>
    <rPh sb="0" eb="2">
      <t>ネンゴウ</t>
    </rPh>
    <phoneticPr fontId="1"/>
  </si>
  <si>
    <t>年</t>
    <rPh sb="0" eb="1">
      <t>ネン</t>
    </rPh>
    <phoneticPr fontId="1"/>
  </si>
  <si>
    <t>月</t>
    <rPh sb="0" eb="1">
      <t>ガツ</t>
    </rPh>
    <phoneticPr fontId="1"/>
  </si>
  <si>
    <t>日</t>
    <rPh sb="0" eb="1">
      <t>ニチ</t>
    </rPh>
    <phoneticPr fontId="1"/>
  </si>
  <si>
    <t>所在地</t>
    <rPh sb="0" eb="3">
      <t>ショザイチ</t>
    </rPh>
    <phoneticPr fontId="1"/>
  </si>
  <si>
    <t>生年月日</t>
    <rPh sb="0" eb="2">
      <t>セイネン</t>
    </rPh>
    <rPh sb="2" eb="4">
      <t>ガッピ</t>
    </rPh>
    <phoneticPr fontId="1"/>
  </si>
  <si>
    <t>（丁目まで）</t>
    <rPh sb="1" eb="3">
      <t>チョウメ</t>
    </rPh>
    <phoneticPr fontId="1"/>
  </si>
  <si>
    <t>（丁目より後）</t>
    <rPh sb="1" eb="3">
      <t>チョウメ</t>
    </rPh>
    <rPh sb="5" eb="6">
      <t>アト</t>
    </rPh>
    <phoneticPr fontId="1"/>
  </si>
  <si>
    <t>昭和</t>
    <rPh sb="0" eb="2">
      <t>ショウワ</t>
    </rPh>
    <phoneticPr fontId="1"/>
  </si>
  <si>
    <t>男</t>
    <rPh sb="0" eb="1">
      <t>オトコ</t>
    </rPh>
    <phoneticPr fontId="1"/>
  </si>
  <si>
    <t>女</t>
    <rPh sb="0" eb="1">
      <t>オンナ</t>
    </rPh>
    <phoneticPr fontId="1"/>
  </si>
  <si>
    <t>大正</t>
    <rPh sb="0" eb="2">
      <t>タイショウ</t>
    </rPh>
    <phoneticPr fontId="1"/>
  </si>
  <si>
    <t>平成</t>
    <rPh sb="0" eb="2">
      <t>ヘイセイ</t>
    </rPh>
    <phoneticPr fontId="1"/>
  </si>
  <si>
    <t>西暦</t>
    <rPh sb="0" eb="2">
      <t>セイレキ</t>
    </rPh>
    <phoneticPr fontId="1"/>
  </si>
  <si>
    <t>南警察</t>
    <rPh sb="0" eb="1">
      <t>ミナミ</t>
    </rPh>
    <rPh sb="1" eb="3">
      <t>ケイサツ</t>
    </rPh>
    <phoneticPr fontId="1"/>
  </si>
  <si>
    <t>稲津町１丁目</t>
    <rPh sb="0" eb="2">
      <t>イナヅ</t>
    </rPh>
    <rPh sb="2" eb="3">
      <t>チョウ</t>
    </rPh>
    <rPh sb="4" eb="6">
      <t>チョウメ</t>
    </rPh>
    <phoneticPr fontId="1"/>
  </si>
  <si>
    <t>稲津町２丁目</t>
    <rPh sb="0" eb="2">
      <t>イナヅ</t>
    </rPh>
    <rPh sb="2" eb="3">
      <t>チョウ</t>
    </rPh>
    <rPh sb="4" eb="6">
      <t>チョウメ</t>
    </rPh>
    <phoneticPr fontId="1"/>
  </si>
  <si>
    <t>稲津町３丁目</t>
    <rPh sb="0" eb="3">
      <t>イナヅチョウ</t>
    </rPh>
    <rPh sb="4" eb="6">
      <t>チョウメ</t>
    </rPh>
    <phoneticPr fontId="1"/>
  </si>
  <si>
    <t>今在家町</t>
    <rPh sb="0" eb="4">
      <t>イマザイケチョウ</t>
    </rPh>
    <phoneticPr fontId="1"/>
  </si>
  <si>
    <t>大島町１丁目</t>
    <rPh sb="0" eb="2">
      <t>オオシマ</t>
    </rPh>
    <rPh sb="2" eb="3">
      <t>チョウ</t>
    </rPh>
    <rPh sb="4" eb="6">
      <t>チョウメ</t>
    </rPh>
    <phoneticPr fontId="1"/>
  </si>
  <si>
    <t>大島町２丁目</t>
    <rPh sb="0" eb="2">
      <t>オオシマ</t>
    </rPh>
    <rPh sb="2" eb="3">
      <t>チョウ</t>
    </rPh>
    <rPh sb="4" eb="6">
      <t>チョウメ</t>
    </rPh>
    <phoneticPr fontId="1"/>
  </si>
  <si>
    <t>大島町３丁目</t>
    <rPh sb="0" eb="3">
      <t>オオ</t>
    </rPh>
    <rPh sb="4" eb="6">
      <t>チョウメ</t>
    </rPh>
    <phoneticPr fontId="1"/>
  </si>
  <si>
    <t>小曽根１丁目</t>
    <rPh sb="0" eb="3">
      <t>オゾネ</t>
    </rPh>
    <rPh sb="4" eb="6">
      <t>チョウメ</t>
    </rPh>
    <phoneticPr fontId="1"/>
  </si>
  <si>
    <t>小曽根２丁目</t>
    <rPh sb="0" eb="3">
      <t>オゾネ</t>
    </rPh>
    <rPh sb="4" eb="6">
      <t>チョウメ</t>
    </rPh>
    <phoneticPr fontId="1"/>
  </si>
  <si>
    <t>小曽根３丁目</t>
    <rPh sb="0" eb="3">
      <t>オゾネ</t>
    </rPh>
    <rPh sb="4" eb="6">
      <t>チョウメ</t>
    </rPh>
    <phoneticPr fontId="1"/>
  </si>
  <si>
    <t>小曽根４丁目</t>
    <rPh sb="0" eb="3">
      <t>オゾネ</t>
    </rPh>
    <rPh sb="4" eb="6">
      <t>チョウメ</t>
    </rPh>
    <phoneticPr fontId="1"/>
  </si>
  <si>
    <t>小曽根５丁目</t>
    <rPh sb="0" eb="3">
      <t>オゾネ</t>
    </rPh>
    <rPh sb="4" eb="6">
      <t>チョウメ</t>
    </rPh>
    <phoneticPr fontId="1"/>
  </si>
  <si>
    <t>神州町</t>
    <rPh sb="0" eb="3">
      <t>カミスチョウ</t>
    </rPh>
    <phoneticPr fontId="1"/>
  </si>
  <si>
    <t>北条町１丁目</t>
    <rPh sb="0" eb="3">
      <t>キタジョウチョウ</t>
    </rPh>
    <rPh sb="4" eb="6">
      <t>チョウメ</t>
    </rPh>
    <phoneticPr fontId="1"/>
  </si>
  <si>
    <t>北条町２丁目</t>
    <rPh sb="0" eb="3">
      <t>キタジョウチョウ</t>
    </rPh>
    <rPh sb="4" eb="6">
      <t>チョウメ</t>
    </rPh>
    <phoneticPr fontId="1"/>
  </si>
  <si>
    <t>北条町３丁目</t>
    <rPh sb="0" eb="3">
      <t>キタジョウチョウ</t>
    </rPh>
    <rPh sb="4" eb="6">
      <t>チョウメ</t>
    </rPh>
    <phoneticPr fontId="1"/>
  </si>
  <si>
    <t>北条町４丁目</t>
    <rPh sb="0" eb="3">
      <t>キタジョウチョウ</t>
    </rPh>
    <rPh sb="4" eb="6">
      <t>チョウメ</t>
    </rPh>
    <phoneticPr fontId="1"/>
  </si>
  <si>
    <t>上津島１丁目</t>
    <rPh sb="0" eb="1">
      <t>カミ</t>
    </rPh>
    <rPh sb="1" eb="3">
      <t>ツシマ</t>
    </rPh>
    <rPh sb="4" eb="6">
      <t>チョウメ</t>
    </rPh>
    <phoneticPr fontId="1"/>
  </si>
  <si>
    <t>上津島２丁目</t>
    <rPh sb="0" eb="1">
      <t>カミ</t>
    </rPh>
    <rPh sb="1" eb="3">
      <t>ツシマ</t>
    </rPh>
    <rPh sb="4" eb="6">
      <t>チョウメ</t>
    </rPh>
    <phoneticPr fontId="1"/>
  </si>
  <si>
    <t>上津島３丁目</t>
    <rPh sb="0" eb="1">
      <t>カミ</t>
    </rPh>
    <rPh sb="1" eb="3">
      <t>ツシマ</t>
    </rPh>
    <rPh sb="4" eb="6">
      <t>チョウメ</t>
    </rPh>
    <phoneticPr fontId="1"/>
  </si>
  <si>
    <t>三和町１丁目</t>
    <rPh sb="0" eb="2">
      <t>サンワ</t>
    </rPh>
    <rPh sb="2" eb="3">
      <t>チョウ</t>
    </rPh>
    <rPh sb="4" eb="6">
      <t>チョウメ</t>
    </rPh>
    <phoneticPr fontId="1"/>
  </si>
  <si>
    <t>三和町２丁目</t>
    <rPh sb="0" eb="2">
      <t>サンワ</t>
    </rPh>
    <rPh sb="2" eb="3">
      <t>チョウ</t>
    </rPh>
    <rPh sb="4" eb="6">
      <t>チョウメ</t>
    </rPh>
    <phoneticPr fontId="1"/>
  </si>
  <si>
    <t>三和町３丁目</t>
    <rPh sb="0" eb="2">
      <t>サンワ</t>
    </rPh>
    <rPh sb="2" eb="3">
      <t>チョウ</t>
    </rPh>
    <rPh sb="4" eb="6">
      <t>チョウメ</t>
    </rPh>
    <phoneticPr fontId="1"/>
  </si>
  <si>
    <t>三和町４丁目</t>
    <rPh sb="0" eb="2">
      <t>サンワ</t>
    </rPh>
    <rPh sb="2" eb="3">
      <t>チョウ</t>
    </rPh>
    <rPh sb="4" eb="6">
      <t>チョウメ</t>
    </rPh>
    <phoneticPr fontId="1"/>
  </si>
  <si>
    <t>島江町１丁目</t>
    <rPh sb="0" eb="3">
      <t>シマエチョウ</t>
    </rPh>
    <rPh sb="4" eb="6">
      <t>チョウメ</t>
    </rPh>
    <phoneticPr fontId="1"/>
  </si>
  <si>
    <t>島江町２丁目</t>
    <rPh sb="0" eb="3">
      <t>シマエチョウ</t>
    </rPh>
    <rPh sb="4" eb="6">
      <t>チョウメ</t>
    </rPh>
    <phoneticPr fontId="1"/>
  </si>
  <si>
    <t>庄内幸町１丁目</t>
    <rPh sb="0" eb="4">
      <t>ショウナイサイワイマチ</t>
    </rPh>
    <rPh sb="5" eb="7">
      <t>チョウメ</t>
    </rPh>
    <phoneticPr fontId="1"/>
  </si>
  <si>
    <t>庄内幸町２丁目</t>
    <rPh sb="0" eb="4">
      <t>ショウナイサイワイマチ</t>
    </rPh>
    <rPh sb="5" eb="7">
      <t>チョウメ</t>
    </rPh>
    <phoneticPr fontId="1"/>
  </si>
  <si>
    <t>庄内幸町３丁目</t>
    <rPh sb="0" eb="4">
      <t>ショウナイサイワイマチ</t>
    </rPh>
    <rPh sb="5" eb="7">
      <t>チョウメ</t>
    </rPh>
    <phoneticPr fontId="1"/>
  </si>
  <si>
    <t>庄内幸町４丁目</t>
    <rPh sb="0" eb="4">
      <t>ショウナイサイワイマチ</t>
    </rPh>
    <rPh sb="5" eb="7">
      <t>チョウメ</t>
    </rPh>
    <phoneticPr fontId="1"/>
  </si>
  <si>
    <t>庄内幸町５丁目</t>
    <rPh sb="0" eb="4">
      <t>ショウナイサイワイマチ</t>
    </rPh>
    <rPh sb="5" eb="7">
      <t>チョウメ</t>
    </rPh>
    <phoneticPr fontId="1"/>
  </si>
  <si>
    <t>庄内栄町１丁目</t>
    <rPh sb="0" eb="4">
      <t>ショウナイサカエマチ</t>
    </rPh>
    <rPh sb="5" eb="7">
      <t>チョウメ</t>
    </rPh>
    <phoneticPr fontId="1"/>
  </si>
  <si>
    <t>庄内栄町２丁目</t>
    <rPh sb="0" eb="4">
      <t>ショウナイサカエマチ</t>
    </rPh>
    <rPh sb="5" eb="7">
      <t>チョウメ</t>
    </rPh>
    <phoneticPr fontId="1"/>
  </si>
  <si>
    <t>庄内栄町３丁目</t>
    <rPh sb="0" eb="4">
      <t>ショウナイサカエマチ</t>
    </rPh>
    <rPh sb="5" eb="7">
      <t>チョウメ</t>
    </rPh>
    <phoneticPr fontId="1"/>
  </si>
  <si>
    <t>庄内栄町４丁目</t>
    <rPh sb="0" eb="4">
      <t>ショウナイサカエマチ</t>
    </rPh>
    <rPh sb="5" eb="7">
      <t>チョウメ</t>
    </rPh>
    <phoneticPr fontId="1"/>
  </si>
  <si>
    <t>庄内栄町５丁目</t>
    <rPh sb="0" eb="4">
      <t>ショウナイサカエマチ</t>
    </rPh>
    <rPh sb="5" eb="7">
      <t>チョウメ</t>
    </rPh>
    <phoneticPr fontId="1"/>
  </si>
  <si>
    <t>庄内宝町１丁目</t>
    <rPh sb="0" eb="4">
      <t>ショウナイタカラマチ</t>
    </rPh>
    <rPh sb="5" eb="7">
      <t>チョウメ</t>
    </rPh>
    <phoneticPr fontId="1"/>
  </si>
  <si>
    <t>庄内宝町２丁目</t>
    <rPh sb="0" eb="4">
      <t>ショウナイタカラマチ</t>
    </rPh>
    <rPh sb="5" eb="7">
      <t>チョウメ</t>
    </rPh>
    <phoneticPr fontId="1"/>
  </si>
  <si>
    <t>庄内宝町３丁目</t>
    <rPh sb="0" eb="4">
      <t>ショウナイタカラマチ</t>
    </rPh>
    <rPh sb="5" eb="7">
      <t>チョウメ</t>
    </rPh>
    <phoneticPr fontId="1"/>
  </si>
  <si>
    <t>庄内西町１丁目</t>
    <rPh sb="0" eb="4">
      <t>ショウナイニシマチ</t>
    </rPh>
    <rPh sb="5" eb="7">
      <t>チョウメ</t>
    </rPh>
    <phoneticPr fontId="1"/>
  </si>
  <si>
    <t>庄内西町２丁目</t>
    <rPh sb="0" eb="4">
      <t>ショウナイニシマチ</t>
    </rPh>
    <rPh sb="5" eb="7">
      <t>チョウメ</t>
    </rPh>
    <phoneticPr fontId="1"/>
  </si>
  <si>
    <t>庄内西町３丁目</t>
    <rPh sb="0" eb="4">
      <t>ショウナイニシマチ</t>
    </rPh>
    <rPh sb="5" eb="7">
      <t>チョウメ</t>
    </rPh>
    <phoneticPr fontId="1"/>
  </si>
  <si>
    <t>庄内西町４丁目</t>
    <rPh sb="0" eb="4">
      <t>ショウナイニシマチ</t>
    </rPh>
    <rPh sb="5" eb="7">
      <t>チョウメ</t>
    </rPh>
    <phoneticPr fontId="1"/>
  </si>
  <si>
    <t>庄内東町１丁目</t>
    <rPh sb="0" eb="4">
      <t>ショウナイヒガシマチ</t>
    </rPh>
    <rPh sb="5" eb="7">
      <t>チョウメ</t>
    </rPh>
    <phoneticPr fontId="1"/>
  </si>
  <si>
    <t>庄内東町２丁目</t>
    <rPh sb="0" eb="4">
      <t>ショウナイヒガシマチ</t>
    </rPh>
    <rPh sb="5" eb="7">
      <t>チョウメ</t>
    </rPh>
    <phoneticPr fontId="1"/>
  </si>
  <si>
    <t>庄内東町３丁目</t>
    <rPh sb="0" eb="4">
      <t>ショウナイヒガシマチ</t>
    </rPh>
    <rPh sb="5" eb="7">
      <t>チョウメ</t>
    </rPh>
    <phoneticPr fontId="1"/>
  </si>
  <si>
    <t>庄内東町４丁目</t>
    <rPh sb="0" eb="4">
      <t>ショウナイヒガシマチ</t>
    </rPh>
    <rPh sb="5" eb="7">
      <t>チョウメ</t>
    </rPh>
    <phoneticPr fontId="1"/>
  </si>
  <si>
    <t>庄内東町５丁目</t>
    <rPh sb="0" eb="4">
      <t>ショウナイヒガシマチ</t>
    </rPh>
    <rPh sb="5" eb="7">
      <t>チョウメ</t>
    </rPh>
    <phoneticPr fontId="1"/>
  </si>
  <si>
    <t>庄内東町６丁目</t>
    <rPh sb="0" eb="4">
      <t>ショウナイヒガシマチ</t>
    </rPh>
    <rPh sb="5" eb="7">
      <t>チョウメ</t>
    </rPh>
    <phoneticPr fontId="1"/>
  </si>
  <si>
    <t>庄本町１丁目</t>
    <rPh sb="0" eb="3">
      <t>ショウモトチョウ</t>
    </rPh>
    <rPh sb="4" eb="6">
      <t>チョウメ</t>
    </rPh>
    <phoneticPr fontId="1"/>
  </si>
  <si>
    <t>庄本町２丁目</t>
    <rPh sb="0" eb="3">
      <t>ショウモトチョウ</t>
    </rPh>
    <rPh sb="4" eb="6">
      <t>チョウメ</t>
    </rPh>
    <phoneticPr fontId="1"/>
  </si>
  <si>
    <t>庄本町３丁目</t>
    <rPh sb="0" eb="3">
      <t>ショウモトチョウ</t>
    </rPh>
    <rPh sb="4" eb="6">
      <t>チョウメ</t>
    </rPh>
    <phoneticPr fontId="1"/>
  </si>
  <si>
    <t>庄本町４丁目</t>
    <rPh sb="0" eb="3">
      <t>ショウモトチョウ</t>
    </rPh>
    <rPh sb="4" eb="6">
      <t>チョウメ</t>
    </rPh>
    <phoneticPr fontId="1"/>
  </si>
  <si>
    <t>野田町</t>
  </si>
  <si>
    <t>千成町１丁目</t>
    <phoneticPr fontId="1"/>
  </si>
  <si>
    <t>千成町２丁目</t>
  </si>
  <si>
    <t>千成町３丁目</t>
  </si>
  <si>
    <t>曽根南町１丁目</t>
    <phoneticPr fontId="1"/>
  </si>
  <si>
    <t>曽根南町２丁目</t>
  </si>
  <si>
    <t>曽根南町３丁目</t>
  </si>
  <si>
    <t>大黒町１丁目</t>
    <phoneticPr fontId="1"/>
  </si>
  <si>
    <t>大黒町２丁目</t>
  </si>
  <si>
    <t>大黒町３丁目</t>
  </si>
  <si>
    <t>利倉１丁目</t>
    <phoneticPr fontId="1"/>
  </si>
  <si>
    <t>利倉２丁目</t>
  </si>
  <si>
    <t>利倉３丁目</t>
  </si>
  <si>
    <t>利倉西１丁目</t>
    <phoneticPr fontId="1"/>
  </si>
  <si>
    <t>利倉西２丁目</t>
  </si>
  <si>
    <t>利倉東１丁目</t>
    <phoneticPr fontId="1"/>
  </si>
  <si>
    <t>利倉東２丁目</t>
  </si>
  <si>
    <t>服部寿町１丁目</t>
    <phoneticPr fontId="1"/>
  </si>
  <si>
    <t>服部寿町２丁目</t>
  </si>
  <si>
    <t>服部寿町３丁目</t>
  </si>
  <si>
    <t>服部寿町４丁目</t>
  </si>
  <si>
    <t>服部寿町５丁目</t>
  </si>
  <si>
    <t>服部西町１丁目</t>
    <phoneticPr fontId="1"/>
  </si>
  <si>
    <t>服部西町２丁目</t>
  </si>
  <si>
    <t>服部西町３丁目</t>
  </si>
  <si>
    <t>服部西町４丁目</t>
  </si>
  <si>
    <t>服部西町５丁目</t>
  </si>
  <si>
    <t>服部本町１丁目</t>
    <phoneticPr fontId="1"/>
  </si>
  <si>
    <t>服部本町２丁目</t>
  </si>
  <si>
    <t>服部本町３丁目</t>
  </si>
  <si>
    <t>服部本町４丁目</t>
  </si>
  <si>
    <t>服部本町５丁目</t>
  </si>
  <si>
    <t>服部南町１丁目</t>
    <phoneticPr fontId="1"/>
  </si>
  <si>
    <t>服部南町２丁目</t>
  </si>
  <si>
    <t>服部南町３丁目</t>
  </si>
  <si>
    <t>服部南町４丁目</t>
  </si>
  <si>
    <t>服部南町５丁目</t>
  </si>
  <si>
    <t>服部元町１丁目</t>
    <phoneticPr fontId="1"/>
  </si>
  <si>
    <t>服部元町２丁目</t>
  </si>
  <si>
    <t>服部豊町１丁目</t>
    <phoneticPr fontId="1"/>
  </si>
  <si>
    <t>服部豊町２丁目</t>
  </si>
  <si>
    <t>浜１丁目</t>
    <phoneticPr fontId="1"/>
  </si>
  <si>
    <t>浜２丁目</t>
  </si>
  <si>
    <t>浜３丁目</t>
  </si>
  <si>
    <t>浜４丁目</t>
  </si>
  <si>
    <t>原田南１丁目</t>
    <phoneticPr fontId="1"/>
  </si>
  <si>
    <t>原田南２丁目</t>
  </si>
  <si>
    <t>日出町１丁目</t>
    <phoneticPr fontId="1"/>
  </si>
  <si>
    <t>日出町２丁目</t>
  </si>
  <si>
    <t>二葉町１丁目</t>
    <phoneticPr fontId="1"/>
  </si>
  <si>
    <t>二葉町２丁目</t>
  </si>
  <si>
    <t>二葉町３丁目</t>
  </si>
  <si>
    <t>豊南町西１丁目</t>
    <phoneticPr fontId="1"/>
  </si>
  <si>
    <t>豊南町西２丁目</t>
  </si>
  <si>
    <t>豊南町西３丁目</t>
  </si>
  <si>
    <t>豊南町西４丁目</t>
  </si>
  <si>
    <t>豊南町西５丁目</t>
  </si>
  <si>
    <t>豊南町東１丁目</t>
    <phoneticPr fontId="1"/>
  </si>
  <si>
    <t>豊南町東２丁目</t>
  </si>
  <si>
    <t>豊南町東３丁目</t>
  </si>
  <si>
    <t>豊南町東４丁目</t>
  </si>
  <si>
    <t>豊南町南１丁目</t>
    <phoneticPr fontId="1"/>
  </si>
  <si>
    <t>豊南町南２丁目</t>
  </si>
  <si>
    <t>豊南町南３丁目</t>
  </si>
  <si>
    <t>豊南町南４丁目</t>
  </si>
  <si>
    <t>豊南町南５丁目</t>
  </si>
  <si>
    <t>豊南町南６丁目</t>
  </si>
  <si>
    <t>穂積１丁目</t>
    <phoneticPr fontId="1"/>
  </si>
  <si>
    <t>穂積２丁目</t>
  </si>
  <si>
    <t>三国１丁目</t>
    <phoneticPr fontId="1"/>
  </si>
  <si>
    <t>三国２丁目</t>
  </si>
  <si>
    <t>名神口１丁目</t>
    <phoneticPr fontId="1"/>
  </si>
  <si>
    <t>名神口２丁目</t>
  </si>
  <si>
    <t>名神口３丁目</t>
  </si>
  <si>
    <t>若竹町１丁目</t>
    <phoneticPr fontId="1"/>
  </si>
  <si>
    <t>若竹町２丁目</t>
  </si>
  <si>
    <t>所在地（住所）</t>
  </si>
  <si>
    <t>ふりがな</t>
  </si>
  <si>
    <t>事業者名</t>
  </si>
  <si>
    <t>代表者職・氏名</t>
  </si>
  <si>
    <t>月</t>
    <rPh sb="0" eb="1">
      <t>ツキ</t>
    </rPh>
    <phoneticPr fontId="1"/>
  </si>
  <si>
    <t>日</t>
    <rPh sb="0" eb="1">
      <t>ヒ</t>
    </rPh>
    <phoneticPr fontId="1"/>
  </si>
  <si>
    <t>事業者の概要</t>
    <rPh sb="0" eb="3">
      <t>ジギョウシャ</t>
    </rPh>
    <rPh sb="4" eb="6">
      <t>ガイヨウ</t>
    </rPh>
    <phoneticPr fontId="1"/>
  </si>
  <si>
    <t>１．事業者</t>
    <rPh sb="2" eb="5">
      <t>ジギョウシャ</t>
    </rPh>
    <phoneticPr fontId="1"/>
  </si>
  <si>
    <t>事業者区分</t>
    <rPh sb="0" eb="2">
      <t>ジギョウ</t>
    </rPh>
    <rPh sb="2" eb="3">
      <t>シャ</t>
    </rPh>
    <rPh sb="3" eb="5">
      <t>クブン</t>
    </rPh>
    <phoneticPr fontId="1"/>
  </si>
  <si>
    <t>所在地</t>
  </si>
  <si>
    <t>事業者名</t>
    <rPh sb="0" eb="4">
      <t>ジギョウシャメイ</t>
    </rPh>
    <phoneticPr fontId="1"/>
  </si>
  <si>
    <t>（フリガナ）</t>
    <phoneticPr fontId="1"/>
  </si>
  <si>
    <t>社会福祉法人等認可日</t>
    <rPh sb="0" eb="6">
      <t>シャカイフクシホウジン</t>
    </rPh>
    <rPh sb="6" eb="7">
      <t>トウ</t>
    </rPh>
    <rPh sb="7" eb="10">
      <t>ニンカビ</t>
    </rPh>
    <phoneticPr fontId="1"/>
  </si>
  <si>
    <t>２．法人代表者</t>
    <rPh sb="2" eb="7">
      <t>ホウジンダイヒョウシャ</t>
    </rPh>
    <phoneticPr fontId="1"/>
  </si>
  <si>
    <t>住所</t>
  </si>
  <si>
    <t>代表者名</t>
    <rPh sb="0" eb="4">
      <t>ダイヒョウシャメイ</t>
    </rPh>
    <phoneticPr fontId="1"/>
  </si>
  <si>
    <t>職名</t>
    <rPh sb="0" eb="2">
      <t>ショクメイ</t>
    </rPh>
    <phoneticPr fontId="1"/>
  </si>
  <si>
    <t>３．事業担当者</t>
    <rPh sb="2" eb="7">
      <t>ジギョウタントウシャ</t>
    </rPh>
    <phoneticPr fontId="1"/>
  </si>
  <si>
    <t>連絡先</t>
  </si>
  <si>
    <t>連絡先</t>
    <rPh sb="0" eb="3">
      <t>レンラクサキ</t>
    </rPh>
    <phoneticPr fontId="1"/>
  </si>
  <si>
    <t>電話番号</t>
    <rPh sb="0" eb="4">
      <t>デンワバンゴウ</t>
    </rPh>
    <phoneticPr fontId="1"/>
  </si>
  <si>
    <t>E-mail</t>
    <phoneticPr fontId="1"/>
  </si>
  <si>
    <t>担当者名</t>
    <rPh sb="0" eb="4">
      <t>タントウシャメイ</t>
    </rPh>
    <phoneticPr fontId="1"/>
  </si>
  <si>
    <t>所属・職名</t>
    <rPh sb="0" eb="2">
      <t>ショゾク</t>
    </rPh>
    <rPh sb="3" eb="5">
      <t>ショクメイ</t>
    </rPh>
    <phoneticPr fontId="1"/>
  </si>
  <si>
    <t>４．役員の状況</t>
    <rPh sb="2" eb="4">
      <t>ヤクイン</t>
    </rPh>
    <rPh sb="5" eb="7">
      <t>ジョウキョウ</t>
    </rPh>
    <phoneticPr fontId="1"/>
  </si>
  <si>
    <t>役職</t>
    <rPh sb="0" eb="2">
      <t>ヤクショク</t>
    </rPh>
    <phoneticPr fontId="1"/>
  </si>
  <si>
    <t>職歴</t>
  </si>
  <si>
    <t>職歴</t>
    <rPh sb="0" eb="2">
      <t>ショクレキ</t>
    </rPh>
    <phoneticPr fontId="1"/>
  </si>
  <si>
    <t>（公職含む）</t>
    <rPh sb="1" eb="3">
      <t>コウショク</t>
    </rPh>
    <rPh sb="3" eb="4">
      <t>フク</t>
    </rPh>
    <phoneticPr fontId="1"/>
  </si>
  <si>
    <t>※評議員についても記載すること。（30行目から60行目を非表示にしていますので適宜再表示させてください。）</t>
    <rPh sb="1" eb="4">
      <t>ヒョウギイン</t>
    </rPh>
    <rPh sb="9" eb="11">
      <t>キサイ</t>
    </rPh>
    <rPh sb="19" eb="21">
      <t>ギョウメ</t>
    </rPh>
    <rPh sb="25" eb="27">
      <t>ギョウメ</t>
    </rPh>
    <rPh sb="28" eb="31">
      <t>ヒヒョウジ</t>
    </rPh>
    <rPh sb="39" eb="41">
      <t>テキギ</t>
    </rPh>
    <rPh sb="41" eb="44">
      <t>サイヒョウジ</t>
    </rPh>
    <phoneticPr fontId="1"/>
  </si>
  <si>
    <t>５．預金・長期借入等の状況</t>
    <phoneticPr fontId="1"/>
  </si>
  <si>
    <t>直近預金残高</t>
  </si>
  <si>
    <t>借入年度</t>
  </si>
  <si>
    <t>借　入　先</t>
  </si>
  <si>
    <t>借入金額</t>
  </si>
  <si>
    <t>借入残額</t>
  </si>
  <si>
    <t>残年数</t>
  </si>
  <si>
    <t>充　当　先</t>
  </si>
  <si>
    <t>合　　計</t>
  </si>
  <si>
    <t>府・市等の利子補給</t>
  </si>
  <si>
    <t>６．事業者経歴・事業実績</t>
    <phoneticPr fontId="1"/>
  </si>
  <si>
    <t>所管庁の監査・指導検査等</t>
  </si>
  <si>
    <t>文書指摘</t>
  </si>
  <si>
    <t>施設の種別</t>
  </si>
  <si>
    <t>開設年月</t>
  </si>
  <si>
    <t>名称</t>
  </si>
  <si>
    <t>定員</t>
  </si>
  <si>
    <t>職員数</t>
  </si>
  <si>
    <t>備考</t>
  </si>
  <si>
    <t>社会福祉法人</t>
    <rPh sb="0" eb="4">
      <t>シャカイフクシ</t>
    </rPh>
    <rPh sb="4" eb="6">
      <t>ホウジン</t>
    </rPh>
    <phoneticPr fontId="1"/>
  </si>
  <si>
    <t>学校法人</t>
    <rPh sb="0" eb="4">
      <t>ガッコウホウジン</t>
    </rPh>
    <phoneticPr fontId="1"/>
  </si>
  <si>
    <t>No</t>
    <phoneticPr fontId="1"/>
  </si>
  <si>
    <t>円</t>
    <rPh sb="0" eb="1">
      <t>エン</t>
    </rPh>
    <phoneticPr fontId="1"/>
  </si>
  <si>
    <t>現在）</t>
    <rPh sb="0" eb="2">
      <t>ゲンザイ</t>
    </rPh>
    <phoneticPr fontId="1"/>
  </si>
  <si>
    <t>（選択してください）</t>
    <rPh sb="1" eb="3">
      <t>センタク</t>
    </rPh>
    <phoneticPr fontId="1"/>
  </si>
  <si>
    <t>千円・％</t>
    <phoneticPr fontId="1"/>
  </si>
  <si>
    <t>あり</t>
    <phoneticPr fontId="1"/>
  </si>
  <si>
    <t>なし</t>
    <phoneticPr fontId="1"/>
  </si>
  <si>
    <t>（ありの場合）</t>
    <rPh sb="4" eb="6">
      <t>バアイ</t>
    </rPh>
    <phoneticPr fontId="1"/>
  </si>
  <si>
    <t>１）文書指摘を受けていない場合は、それが分かる証明を添付すること。
　例）監査結果通知書（直近3か年分）</t>
    <phoneticPr fontId="1"/>
  </si>
  <si>
    <t>２）文書指摘を受け改善報告をしている場合については、それが分かる証明を添付すること。
　例）改善報告書（直近3か年分）</t>
    <phoneticPr fontId="1"/>
  </si>
  <si>
    <t>受けている</t>
    <rPh sb="0" eb="1">
      <t>ウ</t>
    </rPh>
    <phoneticPr fontId="1"/>
  </si>
  <si>
    <t>受けていない</t>
    <rPh sb="0" eb="1">
      <t>ウ</t>
    </rPh>
    <phoneticPr fontId="1"/>
  </si>
  <si>
    <t>未</t>
    <rPh sb="0" eb="1">
      <t>ミ</t>
    </rPh>
    <phoneticPr fontId="1"/>
  </si>
  <si>
    <t>済み</t>
    <rPh sb="0" eb="1">
      <t>スミ</t>
    </rPh>
    <phoneticPr fontId="1"/>
  </si>
  <si>
    <t>改善報告※文書指摘等がなければ記入不要</t>
    <phoneticPr fontId="1"/>
  </si>
  <si>
    <t>社会福祉
関係歴</t>
    <rPh sb="0" eb="2">
      <t>シャカイ</t>
    </rPh>
    <rPh sb="2" eb="4">
      <t>フクシ</t>
    </rPh>
    <rPh sb="5" eb="7">
      <t>カンケイ</t>
    </rPh>
    <rPh sb="7" eb="8">
      <t>レキ</t>
    </rPh>
    <phoneticPr fontId="1"/>
  </si>
  <si>
    <t>（令和　　年　　月　　日</t>
    <rPh sb="1" eb="3">
      <t>レイワ</t>
    </rPh>
    <rPh sb="5" eb="6">
      <t>ネン</t>
    </rPh>
    <rPh sb="8" eb="9">
      <t>ツキ</t>
    </rPh>
    <rPh sb="11" eb="12">
      <t>ヒ</t>
    </rPh>
    <phoneticPr fontId="1"/>
  </si>
  <si>
    <t>職別</t>
  </si>
  <si>
    <t>氏名</t>
  </si>
  <si>
    <t>（ﾌﾘｶﾞﾅ）</t>
  </si>
  <si>
    <t>（　　　歳）</t>
  </si>
  <si>
    <t>年　　 月　　 日</t>
  </si>
  <si>
    <t>（〒　　　－　　　）</t>
  </si>
  <si>
    <t>経歴</t>
  </si>
  <si>
    <t>年　月～　年　月</t>
  </si>
  <si>
    <t>履　　　　　歴</t>
  </si>
  <si>
    <t>社会活動歴</t>
  </si>
  <si>
    <t>（民生委員・自治会役員等）</t>
  </si>
  <si>
    <t>資格要件</t>
  </si>
  <si>
    <t>取得（予定）年月日</t>
  </si>
  <si>
    <t>資格・修了研修・実務経験</t>
  </si>
  <si>
    <t>（未取得の場合は、今後の取得方法）</t>
  </si>
  <si>
    <t>賞罰</t>
  </si>
  <si>
    <t>代表者及び施設長　履歴書</t>
    <rPh sb="0" eb="3">
      <t>ダイヒョウシャ</t>
    </rPh>
    <rPh sb="3" eb="4">
      <t>オヨ</t>
    </rPh>
    <rPh sb="5" eb="8">
      <t>シセツチョウ</t>
    </rPh>
    <rPh sb="9" eb="12">
      <t>リレキショ</t>
    </rPh>
    <phoneticPr fontId="1"/>
  </si>
  <si>
    <t>代表者</t>
    <rPh sb="0" eb="3">
      <t>ダイヒョウシャ</t>
    </rPh>
    <phoneticPr fontId="1"/>
  </si>
  <si>
    <t>施設長</t>
    <rPh sb="0" eb="3">
      <t>シセツチョウ</t>
    </rPh>
    <phoneticPr fontId="1"/>
  </si>
  <si>
    <t>生年月日</t>
    <phoneticPr fontId="1"/>
  </si>
  <si>
    <t>ＴＥＬ</t>
    <phoneticPr fontId="1"/>
  </si>
  <si>
    <t>０歳</t>
  </si>
  <si>
    <t>１歳</t>
  </si>
  <si>
    <t>２歳</t>
  </si>
  <si>
    <t>３歳</t>
  </si>
  <si>
    <t>４歳</t>
  </si>
  <si>
    <t>５歳</t>
  </si>
  <si>
    <t>計</t>
  </si>
  <si>
    <t>認可定員</t>
  </si>
  <si>
    <t>1号</t>
  </si>
  <si>
    <t>―</t>
  </si>
  <si>
    <t>2・3号</t>
  </si>
  <si>
    <t>７．建物その他設備の規模及び構造・図面並びに建築基準法に係る事務</t>
  </si>
  <si>
    <t>　（４）建物並びに設備の規模、構造等</t>
  </si>
  <si>
    <t>ウ．各室の状況　　（様式４－２のとおり）</t>
  </si>
  <si>
    <t>（５）施設全体の配置図、平面図、立面図</t>
  </si>
  <si>
    <t>※平面図に室名、有効面積・定員数、屋外遊戯場、延床の面積を記入すること。</t>
  </si>
  <si>
    <t>２．整備区分</t>
    <phoneticPr fontId="1"/>
  </si>
  <si>
    <t>創設</t>
    <phoneticPr fontId="1"/>
  </si>
  <si>
    <r>
      <t>１．施設名</t>
    </r>
    <r>
      <rPr>
        <u/>
        <sz val="11"/>
        <color theme="1"/>
        <rFont val="ＭＳ 明朝"/>
        <family val="1"/>
        <charset val="128"/>
      </rPr>
      <t>　　　　　　　　　　　　　　　　　　　　　</t>
    </r>
    <phoneticPr fontId="1"/>
  </si>
  <si>
    <t>（仮称）</t>
    <phoneticPr fontId="1"/>
  </si>
  <si>
    <t>３．類型</t>
    <phoneticPr fontId="1"/>
  </si>
  <si>
    <t>幼保連携型認定こども園</t>
  </si>
  <si>
    <t>幼保連携型認定こども園</t>
    <phoneticPr fontId="1"/>
  </si>
  <si>
    <t>４．所在地</t>
    <phoneticPr fontId="1"/>
  </si>
  <si>
    <t>５．小学校区</t>
    <phoneticPr fontId="1"/>
  </si>
  <si>
    <t>６．定員</t>
    <phoneticPr fontId="1"/>
  </si>
  <si>
    <t>人</t>
    <rPh sb="0" eb="1">
      <t>ニン</t>
    </rPh>
    <phoneticPr fontId="1"/>
  </si>
  <si>
    <r>
      <t>　（１）敷地　　　</t>
    </r>
    <r>
      <rPr>
        <u/>
        <sz val="11"/>
        <color theme="1"/>
        <rFont val="ＭＳ 明朝"/>
        <family val="1"/>
        <charset val="128"/>
      </rPr>
      <t>　</t>
    </r>
    <phoneticPr fontId="1"/>
  </si>
  <si>
    <t>　（２）建面積　</t>
    <phoneticPr fontId="1"/>
  </si>
  <si>
    <t>　（３）屋外遊戯場</t>
    <phoneticPr fontId="1"/>
  </si>
  <si>
    <t>木造</t>
    <rPh sb="0" eb="2">
      <t>モクゾウ</t>
    </rPh>
    <phoneticPr fontId="1"/>
  </si>
  <si>
    <t>鉄骨造</t>
    <rPh sb="0" eb="3">
      <t>テッコツゾウ</t>
    </rPh>
    <phoneticPr fontId="1"/>
  </si>
  <si>
    <t>鉄筋コンクリート造</t>
    <rPh sb="0" eb="2">
      <t>テッキン</t>
    </rPh>
    <rPh sb="8" eb="9">
      <t>ゾウ</t>
    </rPh>
    <phoneticPr fontId="1"/>
  </si>
  <si>
    <t>鉄筋鉄骨コンクリート造</t>
    <rPh sb="0" eb="4">
      <t>テッキンテッコツ</t>
    </rPh>
    <rPh sb="10" eb="11">
      <t>ゾウ</t>
    </rPh>
    <phoneticPr fontId="1"/>
  </si>
  <si>
    <t>ア．構造</t>
    <phoneticPr fontId="1"/>
  </si>
  <si>
    <t>イ．耐火構造　</t>
    <phoneticPr fontId="1"/>
  </si>
  <si>
    <t>耐火建築物</t>
    <rPh sb="0" eb="5">
      <t>タイカケンチクブツ</t>
    </rPh>
    <phoneticPr fontId="1"/>
  </si>
  <si>
    <t>準耐火建築物</t>
    <rPh sb="0" eb="6">
      <t>ジュンタイカケンチクブツ</t>
    </rPh>
    <phoneticPr fontId="1"/>
  </si>
  <si>
    <t>㎡</t>
  </si>
  <si>
    <t>㎡</t>
    <phoneticPr fontId="1"/>
  </si>
  <si>
    <t>（延面積　　　　　</t>
    <phoneticPr fontId="1"/>
  </si>
  <si>
    <t>㎡）</t>
    <phoneticPr fontId="1"/>
  </si>
  <si>
    <t>各室面積表</t>
    <rPh sb="0" eb="2">
      <t>カクシツ</t>
    </rPh>
    <rPh sb="2" eb="4">
      <t>メンセキ</t>
    </rPh>
    <rPh sb="4" eb="5">
      <t>ヒョウ</t>
    </rPh>
    <phoneticPr fontId="17"/>
  </si>
  <si>
    <t>室　　名</t>
    <rPh sb="0" eb="1">
      <t>シツ</t>
    </rPh>
    <rPh sb="3" eb="4">
      <t>メイ</t>
    </rPh>
    <phoneticPr fontId="17"/>
  </si>
  <si>
    <t>対象児童一人あたり
面積（㎡）</t>
    <rPh sb="0" eb="2">
      <t>タイショウ</t>
    </rPh>
    <rPh sb="2" eb="4">
      <t>ジドウ</t>
    </rPh>
    <rPh sb="4" eb="6">
      <t>ヒトリ</t>
    </rPh>
    <rPh sb="10" eb="12">
      <t>メンセキ</t>
    </rPh>
    <phoneticPr fontId="17"/>
  </si>
  <si>
    <t>構造</t>
    <rPh sb="0" eb="2">
      <t>コウゾウ</t>
    </rPh>
    <phoneticPr fontId="17"/>
  </si>
  <si>
    <t>階数（階）</t>
    <rPh sb="0" eb="2">
      <t>カイスウ</t>
    </rPh>
    <rPh sb="3" eb="4">
      <t>カイ</t>
    </rPh>
    <phoneticPr fontId="17"/>
  </si>
  <si>
    <t>人数（人）
※沐浴・便所は個数を記入</t>
    <rPh sb="0" eb="1">
      <t>ヒト</t>
    </rPh>
    <rPh sb="1" eb="2">
      <t>カズ</t>
    </rPh>
    <rPh sb="3" eb="4">
      <t>ニン</t>
    </rPh>
    <rPh sb="7" eb="9">
      <t>モクヨク</t>
    </rPh>
    <rPh sb="10" eb="12">
      <t>ベンジョ</t>
    </rPh>
    <rPh sb="13" eb="15">
      <t>コスウ</t>
    </rPh>
    <rPh sb="16" eb="18">
      <t>キニュウ</t>
    </rPh>
    <phoneticPr fontId="17"/>
  </si>
  <si>
    <t>面積（㎡）</t>
    <rPh sb="0" eb="2">
      <t>メンセキ</t>
    </rPh>
    <phoneticPr fontId="17"/>
  </si>
  <si>
    <t>沐浴室</t>
    <rPh sb="0" eb="2">
      <t>モクヨク</t>
    </rPh>
    <rPh sb="2" eb="3">
      <t>シツ</t>
    </rPh>
    <phoneticPr fontId="17"/>
  </si>
  <si>
    <t>遊戯室</t>
    <rPh sb="0" eb="3">
      <t>ユウギシツ</t>
    </rPh>
    <phoneticPr fontId="17"/>
  </si>
  <si>
    <t>-</t>
    <phoneticPr fontId="17"/>
  </si>
  <si>
    <t>調理室</t>
    <rPh sb="0" eb="3">
      <t>チョウリシツ</t>
    </rPh>
    <phoneticPr fontId="17"/>
  </si>
  <si>
    <t>休憩室</t>
    <rPh sb="0" eb="3">
      <t>キュウケイシツ</t>
    </rPh>
    <phoneticPr fontId="17"/>
  </si>
  <si>
    <t>医務室</t>
    <rPh sb="0" eb="3">
      <t>イムシツ</t>
    </rPh>
    <phoneticPr fontId="17"/>
  </si>
  <si>
    <t>事務室</t>
    <rPh sb="0" eb="3">
      <t>ジムシツ</t>
    </rPh>
    <phoneticPr fontId="17"/>
  </si>
  <si>
    <t>便所</t>
    <rPh sb="0" eb="2">
      <t>ベンジョ</t>
    </rPh>
    <phoneticPr fontId="17"/>
  </si>
  <si>
    <t>その他</t>
    <rPh sb="2" eb="3">
      <t>タ</t>
    </rPh>
    <phoneticPr fontId="17"/>
  </si>
  <si>
    <t>計</t>
    <rPh sb="0" eb="1">
      <t>ケイ</t>
    </rPh>
    <phoneticPr fontId="17"/>
  </si>
  <si>
    <t>（参考）
園庭面積</t>
    <rPh sb="1" eb="3">
      <t>サンコウ</t>
    </rPh>
    <rPh sb="5" eb="7">
      <t>エンテイ</t>
    </rPh>
    <rPh sb="7" eb="9">
      <t>メンセキ</t>
    </rPh>
    <phoneticPr fontId="17"/>
  </si>
  <si>
    <t>注）平面図と整合性をとること。</t>
    <rPh sb="0" eb="1">
      <t>チュウ</t>
    </rPh>
    <rPh sb="2" eb="5">
      <t>ヘイメンズ</t>
    </rPh>
    <rPh sb="6" eb="9">
      <t>セイゴウセイ</t>
    </rPh>
    <phoneticPr fontId="17"/>
  </si>
  <si>
    <t xml:space="preserve">    太枠内に箇所数を記入すること。</t>
    <phoneticPr fontId="17"/>
  </si>
  <si>
    <t xml:space="preserve">   「計」欄は延面積と一致すること。</t>
    <phoneticPr fontId="17"/>
  </si>
  <si>
    <t>（令和　　年　　　月分）</t>
    <rPh sb="1" eb="3">
      <t>レイワ</t>
    </rPh>
    <phoneticPr fontId="17"/>
  </si>
  <si>
    <t>施設名</t>
    <rPh sb="0" eb="2">
      <t>シセツ</t>
    </rPh>
    <rPh sb="2" eb="3">
      <t>メイ</t>
    </rPh>
    <phoneticPr fontId="17"/>
  </si>
  <si>
    <t>（　　　　　　　　　　　　　　　　　　）</t>
    <phoneticPr fontId="17"/>
  </si>
  <si>
    <t>職種</t>
    <rPh sb="0" eb="2">
      <t>ショクシュ</t>
    </rPh>
    <phoneticPr fontId="17"/>
  </si>
  <si>
    <t>勤務
形態</t>
    <rPh sb="0" eb="2">
      <t>キンム</t>
    </rPh>
    <rPh sb="3" eb="5">
      <t>ケイタイ</t>
    </rPh>
    <phoneticPr fontId="17"/>
  </si>
  <si>
    <t>氏名</t>
    <rPh sb="0" eb="2">
      <t>シメイ</t>
    </rPh>
    <phoneticPr fontId="17"/>
  </si>
  <si>
    <t>資格</t>
    <rPh sb="0" eb="2">
      <t>シカク</t>
    </rPh>
    <phoneticPr fontId="17"/>
  </si>
  <si>
    <t>第１週</t>
    <rPh sb="0" eb="1">
      <t>ダイ</t>
    </rPh>
    <rPh sb="2" eb="3">
      <t>シュウ</t>
    </rPh>
    <phoneticPr fontId="17"/>
  </si>
  <si>
    <t>第２週</t>
    <rPh sb="0" eb="1">
      <t>ダイ</t>
    </rPh>
    <rPh sb="2" eb="3">
      <t>シュウ</t>
    </rPh>
    <phoneticPr fontId="17"/>
  </si>
  <si>
    <t>第３週</t>
    <rPh sb="0" eb="1">
      <t>ダイ</t>
    </rPh>
    <rPh sb="2" eb="3">
      <t>シュウ</t>
    </rPh>
    <phoneticPr fontId="17"/>
  </si>
  <si>
    <t>第４週</t>
    <rPh sb="0" eb="1">
      <t>ダイ</t>
    </rPh>
    <rPh sb="2" eb="3">
      <t>シュウ</t>
    </rPh>
    <phoneticPr fontId="17"/>
  </si>
  <si>
    <t>第5週</t>
    <rPh sb="0" eb="1">
      <t>ダイ</t>
    </rPh>
    <rPh sb="2" eb="3">
      <t>シュウ</t>
    </rPh>
    <phoneticPr fontId="17"/>
  </si>
  <si>
    <t>「４週」の合計</t>
    <phoneticPr fontId="17"/>
  </si>
  <si>
    <t>週平均の勤務時間</t>
    <phoneticPr fontId="17"/>
  </si>
  <si>
    <t>常勤換算後の人数</t>
    <phoneticPr fontId="17"/>
  </si>
  <si>
    <t>(曜日)</t>
    <rPh sb="1" eb="3">
      <t>ヨウビ</t>
    </rPh>
    <phoneticPr fontId="17"/>
  </si>
  <si>
    <t>＊</t>
    <phoneticPr fontId="17"/>
  </si>
  <si>
    <t>（記載例－１）</t>
    <rPh sb="1" eb="3">
      <t>キサイ</t>
    </rPh>
    <rPh sb="3" eb="4">
      <t>レイ</t>
    </rPh>
    <phoneticPr fontId="17"/>
  </si>
  <si>
    <t>①</t>
    <phoneticPr fontId="17"/>
  </si>
  <si>
    <t>③</t>
    <phoneticPr fontId="17"/>
  </si>
  <si>
    <t>②</t>
    <phoneticPr fontId="17"/>
  </si>
  <si>
    <t>④</t>
    <phoneticPr fontId="17"/>
  </si>
  <si>
    <r>
      <t xml:space="preserve">
常勤職員が勤務すべき時間数
週（　　　　）時間、月（　　　　）時間</t>
    </r>
    <r>
      <rPr>
        <sz val="9"/>
        <rFont val="ＭＳ Ｐゴシック"/>
        <family val="3"/>
        <charset val="128"/>
      </rPr>
      <t xml:space="preserve">
認定こども園</t>
    </r>
    <r>
      <rPr>
        <sz val="9.5"/>
        <rFont val="ＭＳ Ｐゴシック"/>
        <family val="3"/>
        <charset val="128"/>
      </rPr>
      <t>で定める開所時間
（　　：　　　　）　～　（　　：　　　　）</t>
    </r>
    <r>
      <rPr>
        <sz val="9"/>
        <rFont val="ＭＳ Ｐゴシック"/>
        <family val="3"/>
        <charset val="128"/>
      </rPr>
      <t xml:space="preserve">
認可</t>
    </r>
    <r>
      <rPr>
        <sz val="9.5"/>
        <rFont val="ＭＳ Ｐゴシック"/>
        <family val="3"/>
        <charset val="128"/>
      </rPr>
      <t>定員
（　　　　　　　）名</t>
    </r>
    <r>
      <rPr>
        <sz val="9"/>
        <rFont val="ＭＳ Ｐゴシック"/>
        <family val="3"/>
        <charset val="128"/>
      </rPr>
      <t xml:space="preserve">
</t>
    </r>
    <r>
      <rPr>
        <sz val="9.5"/>
        <rFont val="ＭＳ Ｐゴシック"/>
        <family val="3"/>
        <charset val="128"/>
      </rPr>
      <t>※開所日
（　　　）曜日～（　　　）曜日</t>
    </r>
    <r>
      <rPr>
        <sz val="9"/>
        <rFont val="ＭＳ Ｐゴシック"/>
        <family val="3"/>
        <charset val="128"/>
      </rPr>
      <t>　　　　　　　　　　　　　</t>
    </r>
    <rPh sb="1" eb="3">
      <t>ジョウキン</t>
    </rPh>
    <rPh sb="3" eb="5">
      <t>ショクイン</t>
    </rPh>
    <rPh sb="6" eb="8">
      <t>キンム</t>
    </rPh>
    <rPh sb="11" eb="13">
      <t>ジカン</t>
    </rPh>
    <rPh sb="13" eb="14">
      <t>スウ</t>
    </rPh>
    <rPh sb="15" eb="16">
      <t>シュウ</t>
    </rPh>
    <rPh sb="22" eb="24">
      <t>ジカン</t>
    </rPh>
    <rPh sb="25" eb="26">
      <t>ツキ</t>
    </rPh>
    <rPh sb="32" eb="34">
      <t>ジカン</t>
    </rPh>
    <rPh sb="36" eb="38">
      <t>ニンテイ</t>
    </rPh>
    <rPh sb="41" eb="42">
      <t>エン</t>
    </rPh>
    <rPh sb="43" eb="44">
      <t>サダ</t>
    </rPh>
    <rPh sb="46" eb="48">
      <t>カイショ</t>
    </rPh>
    <rPh sb="48" eb="50">
      <t>ジカン</t>
    </rPh>
    <rPh sb="74" eb="76">
      <t>ニンカ</t>
    </rPh>
    <rPh sb="76" eb="78">
      <t>テイイン</t>
    </rPh>
    <rPh sb="88" eb="89">
      <t>メイ</t>
    </rPh>
    <rPh sb="92" eb="94">
      <t>カイショ</t>
    </rPh>
    <rPh sb="94" eb="95">
      <t>ビ</t>
    </rPh>
    <rPh sb="101" eb="103">
      <t>ヨウビ</t>
    </rPh>
    <rPh sb="109" eb="111">
      <t>ヨウビ</t>
    </rPh>
    <phoneticPr fontId="17"/>
  </si>
  <si>
    <r>
      <t>勤務シフト対応表　　</t>
    </r>
    <r>
      <rPr>
        <sz val="10"/>
        <color indexed="23"/>
        <rFont val="ＭＳ Ｐゴシック"/>
        <family val="3"/>
        <charset val="128"/>
      </rPr>
      <t>（記載例：　① （ ８：００ ～ １７：００ ） うち休憩  （６０） 分　）</t>
    </r>
    <rPh sb="0" eb="2">
      <t>キンム</t>
    </rPh>
    <rPh sb="5" eb="7">
      <t>タイオウ</t>
    </rPh>
    <rPh sb="7" eb="8">
      <t>ヒョウ</t>
    </rPh>
    <rPh sb="37" eb="39">
      <t>キュウケイ</t>
    </rPh>
    <rPh sb="46" eb="47">
      <t>プン</t>
    </rPh>
    <phoneticPr fontId="17"/>
  </si>
  <si>
    <t xml:space="preserve"> 　○  （ 　　　：　　　　 ～ 　　　：　　　　 ） うち休憩  （　　　） 分</t>
    <phoneticPr fontId="17"/>
  </si>
  <si>
    <t xml:space="preserve"> ○  （ 　　　：　　　　 ～ 　　　：　　　　 ） うち休憩  （　　　） 分</t>
    <phoneticPr fontId="17"/>
  </si>
  <si>
    <t>教育・保育の経験年数</t>
    <rPh sb="0" eb="2">
      <t>キョウイク</t>
    </rPh>
    <rPh sb="3" eb="5">
      <t>ホイク</t>
    </rPh>
    <rPh sb="6" eb="10">
      <t>ケイケンネンスウ</t>
    </rPh>
    <phoneticPr fontId="17"/>
  </si>
  <si>
    <t>4年以上</t>
    <rPh sb="1" eb="4">
      <t>ネンイジョウ</t>
    </rPh>
    <phoneticPr fontId="17"/>
  </si>
  <si>
    <t>人</t>
    <rPh sb="0" eb="1">
      <t>ヒト</t>
    </rPh>
    <phoneticPr fontId="17"/>
  </si>
  <si>
    <t>（割合</t>
    <rPh sb="1" eb="3">
      <t>ワリアイ</t>
    </rPh>
    <phoneticPr fontId="17"/>
  </si>
  <si>
    <t>)</t>
    <phoneticPr fontId="17"/>
  </si>
  <si>
    <t>１０年以上</t>
    <rPh sb="2" eb="5">
      <t>ネンイジョウ</t>
    </rPh>
    <phoneticPr fontId="17"/>
  </si>
  <si>
    <t>同法人での経験</t>
    <rPh sb="0" eb="3">
      <t>ドウホウジン</t>
    </rPh>
    <rPh sb="5" eb="7">
      <t>ケイケン</t>
    </rPh>
    <phoneticPr fontId="17"/>
  </si>
  <si>
    <t>）</t>
    <phoneticPr fontId="17"/>
  </si>
  <si>
    <t>このページは提出不要です。</t>
    <rPh sb="6" eb="8">
      <t>テイシュツ</t>
    </rPh>
    <rPh sb="8" eb="10">
      <t>フヨウ</t>
    </rPh>
    <phoneticPr fontId="17"/>
  </si>
  <si>
    <t>備考　　1</t>
    <phoneticPr fontId="17"/>
  </si>
  <si>
    <t>　曜日欄には、当該月の曜日を記入してください。　表の下部に開所日、開所時間、認可定員等を記入してください。</t>
    <rPh sb="1" eb="3">
      <t>ヨウビ</t>
    </rPh>
    <rPh sb="3" eb="4">
      <t>ラン</t>
    </rPh>
    <rPh sb="7" eb="9">
      <t>トウガイ</t>
    </rPh>
    <rPh sb="9" eb="10">
      <t>ツキ</t>
    </rPh>
    <rPh sb="11" eb="13">
      <t>ヨウビ</t>
    </rPh>
    <rPh sb="14" eb="16">
      <t>キニュウ</t>
    </rPh>
    <rPh sb="24" eb="25">
      <t>ヒョウ</t>
    </rPh>
    <rPh sb="26" eb="28">
      <t>カブ</t>
    </rPh>
    <rPh sb="29" eb="31">
      <t>カイショ</t>
    </rPh>
    <rPh sb="31" eb="32">
      <t>ビ</t>
    </rPh>
    <rPh sb="33" eb="35">
      <t>カイショ</t>
    </rPh>
    <rPh sb="35" eb="37">
      <t>ジカン</t>
    </rPh>
    <rPh sb="38" eb="40">
      <t>ニンカ</t>
    </rPh>
    <rPh sb="40" eb="42">
      <t>テイイン</t>
    </rPh>
    <rPh sb="42" eb="43">
      <t>ナド</t>
    </rPh>
    <rPh sb="44" eb="46">
      <t>キニュウ</t>
    </rPh>
    <phoneticPr fontId="17"/>
  </si>
  <si>
    <r>
      <t>　申請する事業に係る従業者全員（施設を含む。）について、</t>
    </r>
    <r>
      <rPr>
        <b/>
        <sz val="9"/>
        <rFont val="ＭＳ Ｐゴシック"/>
        <family val="3"/>
        <charset val="128"/>
      </rPr>
      <t>４週間分</t>
    </r>
    <r>
      <rPr>
        <sz val="9"/>
        <rFont val="ＭＳ Ｐゴシック"/>
        <family val="3"/>
        <charset val="128"/>
      </rPr>
      <t xml:space="preserve">の勤務すべき時間数を記入してください。勤務時間ごとあるいは開所時間単位ごとに区分して番号を付し、その番号を記入してください。
（記載例１－勤務時間　①７：００～１５：３０、②１５：３０～１９：００、③１１：００～１９：００、④休日）
</t>
    </r>
    <rPh sb="1" eb="3">
      <t>シンセイ</t>
    </rPh>
    <rPh sb="5" eb="7">
      <t>ジギョウ</t>
    </rPh>
    <rPh sb="8" eb="9">
      <t>カカ</t>
    </rPh>
    <rPh sb="10" eb="13">
      <t>ジュウギョウシャ</t>
    </rPh>
    <rPh sb="13" eb="15">
      <t>ゼンイン</t>
    </rPh>
    <rPh sb="16" eb="18">
      <t>シセツ</t>
    </rPh>
    <rPh sb="19" eb="20">
      <t>フク</t>
    </rPh>
    <rPh sb="29" eb="31">
      <t>シュウカン</t>
    </rPh>
    <rPh sb="31" eb="32">
      <t>ブン</t>
    </rPh>
    <rPh sb="33" eb="35">
      <t>キンム</t>
    </rPh>
    <rPh sb="38" eb="40">
      <t>ジカン</t>
    </rPh>
    <rPh sb="40" eb="41">
      <t>スウ</t>
    </rPh>
    <rPh sb="42" eb="44">
      <t>キニュウ</t>
    </rPh>
    <rPh sb="51" eb="53">
      <t>キンム</t>
    </rPh>
    <rPh sb="61" eb="63">
      <t>カイショ</t>
    </rPh>
    <rPh sb="63" eb="65">
      <t>ジカン</t>
    </rPh>
    <rPh sb="65" eb="67">
      <t>タンイ</t>
    </rPh>
    <rPh sb="70" eb="72">
      <t>クブン</t>
    </rPh>
    <rPh sb="74" eb="76">
      <t>バンゴウ</t>
    </rPh>
    <rPh sb="77" eb="78">
      <t>フ</t>
    </rPh>
    <rPh sb="82" eb="84">
      <t>バンゴウ</t>
    </rPh>
    <rPh sb="85" eb="87">
      <t>キニュウ</t>
    </rPh>
    <rPh sb="96" eb="98">
      <t>キサイ</t>
    </rPh>
    <rPh sb="98" eb="99">
      <t>レイ</t>
    </rPh>
    <rPh sb="101" eb="103">
      <t>キンム</t>
    </rPh>
    <rPh sb="103" eb="105">
      <t>ジカン</t>
    </rPh>
    <rPh sb="145" eb="147">
      <t>キュウジツ</t>
    </rPh>
    <phoneticPr fontId="17"/>
  </si>
  <si>
    <t>　職種ごとに下記の勤務形態の区分の順にまとめて記載し、「週平均の勤務時間」については、職種ごとのＡの小計と、Ｂ～Ｄまでを加えた数の小計の行を挿入してください。
　　勤務形態の区分　Ａ：常勤で専従　Ｂ：常勤で兼務　Ｃ：常勤以外で専従　Ｄ：常勤以外で兼務</t>
    <rPh sb="1" eb="3">
      <t>ショクシュ</t>
    </rPh>
    <rPh sb="6" eb="8">
      <t>カキ</t>
    </rPh>
    <rPh sb="9" eb="11">
      <t>キンム</t>
    </rPh>
    <rPh sb="11" eb="13">
      <t>ケイタイ</t>
    </rPh>
    <rPh sb="14" eb="16">
      <t>クブン</t>
    </rPh>
    <rPh sb="17" eb="18">
      <t>ジュン</t>
    </rPh>
    <rPh sb="23" eb="25">
      <t>キサイ</t>
    </rPh>
    <rPh sb="28" eb="31">
      <t>シュウヘイキン</t>
    </rPh>
    <rPh sb="32" eb="34">
      <t>キンム</t>
    </rPh>
    <rPh sb="34" eb="36">
      <t>ジカン</t>
    </rPh>
    <rPh sb="43" eb="45">
      <t>ショクシュ</t>
    </rPh>
    <rPh sb="50" eb="52">
      <t>ショウケイ</t>
    </rPh>
    <rPh sb="60" eb="61">
      <t>クワ</t>
    </rPh>
    <rPh sb="63" eb="64">
      <t>カズ</t>
    </rPh>
    <rPh sb="65" eb="67">
      <t>ショウケイ</t>
    </rPh>
    <rPh sb="68" eb="69">
      <t>ギョウ</t>
    </rPh>
    <rPh sb="70" eb="72">
      <t>ソウニュウ</t>
    </rPh>
    <rPh sb="82" eb="84">
      <t>キンム</t>
    </rPh>
    <rPh sb="84" eb="86">
      <t>ケイタイ</t>
    </rPh>
    <rPh sb="87" eb="89">
      <t>クブン</t>
    </rPh>
    <rPh sb="92" eb="94">
      <t>ジョウキン</t>
    </rPh>
    <rPh sb="95" eb="97">
      <t>センジュウ</t>
    </rPh>
    <rPh sb="100" eb="102">
      <t>ジョウキン</t>
    </rPh>
    <rPh sb="103" eb="105">
      <t>ケンム</t>
    </rPh>
    <rPh sb="108" eb="110">
      <t>ジョウキン</t>
    </rPh>
    <rPh sb="110" eb="112">
      <t>イガイ</t>
    </rPh>
    <rPh sb="113" eb="115">
      <t>センジュウ</t>
    </rPh>
    <rPh sb="118" eb="120">
      <t>ジョウキン</t>
    </rPh>
    <rPh sb="120" eb="122">
      <t>イガイ</t>
    </rPh>
    <rPh sb="123" eb="125">
      <t>ケンム</t>
    </rPh>
    <phoneticPr fontId="17"/>
  </si>
  <si>
    <t>　常勤換算が必要な職種は、Ａ～Ｄの「週平均の勤務時間」をすべて足し、常勤の従業者が週に勤務すべき時間数で割って、「常勤換算後の人数」を算出してください。</t>
    <rPh sb="1" eb="3">
      <t>ジョウキン</t>
    </rPh>
    <rPh sb="3" eb="5">
      <t>カンサン</t>
    </rPh>
    <rPh sb="6" eb="8">
      <t>ヒツヨウ</t>
    </rPh>
    <rPh sb="9" eb="11">
      <t>ショクシュ</t>
    </rPh>
    <rPh sb="18" eb="21">
      <t>シュウヘイキン</t>
    </rPh>
    <rPh sb="22" eb="24">
      <t>キンム</t>
    </rPh>
    <rPh sb="24" eb="26">
      <t>ジカン</t>
    </rPh>
    <rPh sb="31" eb="32">
      <t>タ</t>
    </rPh>
    <rPh sb="34" eb="36">
      <t>ジョウキン</t>
    </rPh>
    <rPh sb="37" eb="40">
      <t>ジュウギョウシャ</t>
    </rPh>
    <rPh sb="41" eb="42">
      <t>シュウ</t>
    </rPh>
    <rPh sb="43" eb="45">
      <t>キンム</t>
    </rPh>
    <rPh sb="48" eb="50">
      <t>ジカン</t>
    </rPh>
    <rPh sb="50" eb="51">
      <t>スウ</t>
    </rPh>
    <rPh sb="52" eb="53">
      <t>ワ</t>
    </rPh>
    <rPh sb="57" eb="59">
      <t>ジョウキン</t>
    </rPh>
    <rPh sb="59" eb="61">
      <t>カンサン</t>
    </rPh>
    <rPh sb="61" eb="62">
      <t>ゴ</t>
    </rPh>
    <rPh sb="63" eb="65">
      <t>ニンズウ</t>
    </rPh>
    <rPh sb="67" eb="69">
      <t>サンシュツ</t>
    </rPh>
    <phoneticPr fontId="17"/>
  </si>
  <si>
    <t>　算出にあたっては、小数点以下第２位を切り捨ててください。</t>
    <rPh sb="1" eb="3">
      <t>サンシュツ</t>
    </rPh>
    <rPh sb="10" eb="13">
      <t>ショウスウテン</t>
    </rPh>
    <rPh sb="13" eb="15">
      <t>イカ</t>
    </rPh>
    <rPh sb="15" eb="16">
      <t>ダイ</t>
    </rPh>
    <rPh sb="17" eb="18">
      <t>イ</t>
    </rPh>
    <rPh sb="19" eb="20">
      <t>キ</t>
    </rPh>
    <rPh sb="21" eb="22">
      <t>ス</t>
    </rPh>
    <phoneticPr fontId="17"/>
  </si>
  <si>
    <t>　申請する事業における想定の勤務形態を記載してください。既存園の配置職員ローテーション表ではありません。</t>
    <phoneticPr fontId="17"/>
  </si>
  <si>
    <t>配置職員ローテーション表</t>
    <rPh sb="0" eb="2">
      <t>ハイチ</t>
    </rPh>
    <rPh sb="2" eb="4">
      <t>ショクイン</t>
    </rPh>
    <rPh sb="11" eb="12">
      <t>ヒョウ</t>
    </rPh>
    <phoneticPr fontId="17"/>
  </si>
  <si>
    <t>施設名称</t>
    <rPh sb="0" eb="2">
      <t>シセツ</t>
    </rPh>
    <rPh sb="2" eb="4">
      <t>メイショウ</t>
    </rPh>
    <phoneticPr fontId="32"/>
  </si>
  <si>
    <t>認定こども園　●●こども園</t>
    <rPh sb="0" eb="2">
      <t>ニンテイ</t>
    </rPh>
    <rPh sb="5" eb="6">
      <t>エン</t>
    </rPh>
    <rPh sb="12" eb="13">
      <t>エン</t>
    </rPh>
    <phoneticPr fontId="32"/>
  </si>
  <si>
    <t>施設類型</t>
    <rPh sb="0" eb="2">
      <t>シセツ</t>
    </rPh>
    <rPh sb="2" eb="4">
      <t>ルイケイ</t>
    </rPh>
    <phoneticPr fontId="32"/>
  </si>
  <si>
    <t>利用定員（人）</t>
    <rPh sb="0" eb="2">
      <t>リヨウ</t>
    </rPh>
    <rPh sb="2" eb="4">
      <t>テイイン</t>
    </rPh>
    <rPh sb="5" eb="6">
      <t>ニン</t>
    </rPh>
    <phoneticPr fontId="32"/>
  </si>
  <si>
    <t>0歳</t>
    <rPh sb="1" eb="2">
      <t>サイ</t>
    </rPh>
    <phoneticPr fontId="32"/>
  </si>
  <si>
    <t>1歳</t>
    <rPh sb="1" eb="2">
      <t>サイ</t>
    </rPh>
    <phoneticPr fontId="32"/>
  </si>
  <si>
    <t>2歳</t>
    <rPh sb="1" eb="2">
      <t>サイ</t>
    </rPh>
    <phoneticPr fontId="32"/>
  </si>
  <si>
    <t>3歳</t>
    <rPh sb="1" eb="2">
      <t>サイ</t>
    </rPh>
    <phoneticPr fontId="32"/>
  </si>
  <si>
    <t>4歳</t>
    <rPh sb="1" eb="2">
      <t>サイ</t>
    </rPh>
    <phoneticPr fontId="32"/>
  </si>
  <si>
    <t>5歳</t>
    <rPh sb="1" eb="2">
      <t>サイ</t>
    </rPh>
    <phoneticPr fontId="32"/>
  </si>
  <si>
    <t>※私学助成幼稚園は認可定員を記入</t>
    <rPh sb="1" eb="3">
      <t>シガク</t>
    </rPh>
    <rPh sb="3" eb="5">
      <t>ジョセイ</t>
    </rPh>
    <rPh sb="5" eb="8">
      <t>ヨウチエン</t>
    </rPh>
    <rPh sb="9" eb="11">
      <t>ニンカ</t>
    </rPh>
    <rPh sb="11" eb="13">
      <t>テイイン</t>
    </rPh>
    <rPh sb="14" eb="16">
      <t>キニュウ</t>
    </rPh>
    <phoneticPr fontId="32"/>
  </si>
  <si>
    <t>学級数（3歳児以上）</t>
    <rPh sb="0" eb="2">
      <t>ガッキュウ</t>
    </rPh>
    <rPh sb="2" eb="3">
      <t>スウ</t>
    </rPh>
    <rPh sb="5" eb="9">
      <t>サイジイジョウ</t>
    </rPh>
    <phoneticPr fontId="32"/>
  </si>
  <si>
    <t>学級</t>
    <rPh sb="0" eb="2">
      <t>ガッキュウ</t>
    </rPh>
    <phoneticPr fontId="32"/>
  </si>
  <si>
    <t>保育標準時間</t>
    <rPh sb="0" eb="2">
      <t>ホイク</t>
    </rPh>
    <rPh sb="2" eb="4">
      <t>ヒョウジュン</t>
    </rPh>
    <rPh sb="4" eb="6">
      <t>ジカン</t>
    </rPh>
    <phoneticPr fontId="32"/>
  </si>
  <si>
    <t>7時～　18時</t>
    <phoneticPr fontId="32"/>
  </si>
  <si>
    <t>教育時間</t>
    <rPh sb="0" eb="2">
      <t>キョウイク</t>
    </rPh>
    <rPh sb="2" eb="4">
      <t>ジカン</t>
    </rPh>
    <phoneticPr fontId="32"/>
  </si>
  <si>
    <t>9時～　14時</t>
    <rPh sb="1" eb="2">
      <t>ジ</t>
    </rPh>
    <rPh sb="6" eb="7">
      <t>ジ</t>
    </rPh>
    <phoneticPr fontId="32"/>
  </si>
  <si>
    <t>児童最多登園日</t>
    <rPh sb="0" eb="2">
      <t>ジドウ</t>
    </rPh>
    <rPh sb="2" eb="4">
      <t>サイタ</t>
    </rPh>
    <rPh sb="4" eb="6">
      <t>トウエン</t>
    </rPh>
    <rPh sb="6" eb="7">
      <t>ビ</t>
    </rPh>
    <phoneticPr fontId="32"/>
  </si>
  <si>
    <t>令和7年</t>
    <rPh sb="0" eb="2">
      <t>レイワ</t>
    </rPh>
    <rPh sb="3" eb="4">
      <t>ネン</t>
    </rPh>
    <phoneticPr fontId="32"/>
  </si>
  <si>
    <t>月</t>
    <rPh sb="0" eb="1">
      <t>ガツ</t>
    </rPh>
    <phoneticPr fontId="32"/>
  </si>
  <si>
    <t>日</t>
    <rPh sb="0" eb="1">
      <t>ニチ</t>
    </rPh>
    <phoneticPr fontId="32"/>
  </si>
  <si>
    <t>7時</t>
    <rPh sb="1" eb="2">
      <t>ジ</t>
    </rPh>
    <phoneticPr fontId="17"/>
  </si>
  <si>
    <t>8時</t>
    <rPh sb="1" eb="2">
      <t>ジ</t>
    </rPh>
    <phoneticPr fontId="17"/>
  </si>
  <si>
    <t>9時</t>
    <rPh sb="1" eb="2">
      <t>ジ</t>
    </rPh>
    <phoneticPr fontId="17"/>
  </si>
  <si>
    <t>10時</t>
    <rPh sb="2" eb="3">
      <t>ジ</t>
    </rPh>
    <phoneticPr fontId="17"/>
  </si>
  <si>
    <t>11時</t>
    <rPh sb="2" eb="3">
      <t>ジ</t>
    </rPh>
    <phoneticPr fontId="17"/>
  </si>
  <si>
    <t>12時</t>
    <rPh sb="2" eb="3">
      <t>ジ</t>
    </rPh>
    <phoneticPr fontId="17"/>
  </si>
  <si>
    <t>13時</t>
    <rPh sb="2" eb="3">
      <t>ジ</t>
    </rPh>
    <phoneticPr fontId="17"/>
  </si>
  <si>
    <t>14時</t>
    <rPh sb="2" eb="3">
      <t>ジ</t>
    </rPh>
    <phoneticPr fontId="17"/>
  </si>
  <si>
    <t>15時</t>
    <rPh sb="2" eb="3">
      <t>ジ</t>
    </rPh>
    <phoneticPr fontId="17"/>
  </si>
  <si>
    <t>16時</t>
    <rPh sb="2" eb="3">
      <t>ジ</t>
    </rPh>
    <phoneticPr fontId="17"/>
  </si>
  <si>
    <t>17時</t>
    <rPh sb="2" eb="3">
      <t>ジ</t>
    </rPh>
    <phoneticPr fontId="17"/>
  </si>
  <si>
    <t>18時</t>
    <rPh sb="2" eb="3">
      <t>ジ</t>
    </rPh>
    <phoneticPr fontId="17"/>
  </si>
  <si>
    <t>19時</t>
    <rPh sb="2" eb="3">
      <t>ジ</t>
    </rPh>
    <phoneticPr fontId="17"/>
  </si>
  <si>
    <t>20時</t>
    <rPh sb="2" eb="3">
      <t>ジ</t>
    </rPh>
    <phoneticPr fontId="17"/>
  </si>
  <si>
    <t>時間帯別出席
児童数（人）</t>
    <rPh sb="0" eb="3">
      <t>ジカンタイ</t>
    </rPh>
    <rPh sb="3" eb="4">
      <t>ベツ</t>
    </rPh>
    <rPh sb="4" eb="6">
      <t>シュッセキ</t>
    </rPh>
    <rPh sb="7" eb="9">
      <t>ジドウ</t>
    </rPh>
    <rPh sb="9" eb="10">
      <t>スウ</t>
    </rPh>
    <rPh sb="11" eb="12">
      <t>ニン</t>
    </rPh>
    <phoneticPr fontId="17"/>
  </si>
  <si>
    <t>０歳児</t>
    <rPh sb="1" eb="2">
      <t>サイ</t>
    </rPh>
    <rPh sb="2" eb="3">
      <t>ジ</t>
    </rPh>
    <phoneticPr fontId="17"/>
  </si>
  <si>
    <t xml:space="preserve">
職員の勤務時間
（左：勤務時間）
（右：実働時間）</t>
    <rPh sb="2" eb="4">
      <t>ショクイン</t>
    </rPh>
    <rPh sb="5" eb="7">
      <t>キンム</t>
    </rPh>
    <rPh sb="7" eb="9">
      <t>ジカン</t>
    </rPh>
    <rPh sb="11" eb="12">
      <t>ヒダリ</t>
    </rPh>
    <rPh sb="13" eb="15">
      <t>キンム</t>
    </rPh>
    <rPh sb="15" eb="17">
      <t>ジカン</t>
    </rPh>
    <rPh sb="20" eb="21">
      <t>ミギ</t>
    </rPh>
    <rPh sb="22" eb="24">
      <t>ジツドウ</t>
    </rPh>
    <rPh sb="24" eb="26">
      <t>ジカン</t>
    </rPh>
    <phoneticPr fontId="17"/>
  </si>
  <si>
    <t>１歳児</t>
    <rPh sb="1" eb="2">
      <t>サイ</t>
    </rPh>
    <rPh sb="2" eb="3">
      <t>ジ</t>
    </rPh>
    <phoneticPr fontId="17"/>
  </si>
  <si>
    <t>２歳児</t>
    <rPh sb="1" eb="2">
      <t>サイ</t>
    </rPh>
    <rPh sb="2" eb="3">
      <t>ジ</t>
    </rPh>
    <phoneticPr fontId="17"/>
  </si>
  <si>
    <t>３歳児</t>
    <rPh sb="1" eb="2">
      <t>サイ</t>
    </rPh>
    <rPh sb="2" eb="3">
      <t>ジ</t>
    </rPh>
    <phoneticPr fontId="17"/>
  </si>
  <si>
    <t>４歳児</t>
    <rPh sb="1" eb="2">
      <t>サイ</t>
    </rPh>
    <rPh sb="2" eb="3">
      <t>ジ</t>
    </rPh>
    <phoneticPr fontId="17"/>
  </si>
  <si>
    <t>５歳児</t>
    <rPh sb="1" eb="2">
      <t>サイ</t>
    </rPh>
    <rPh sb="2" eb="3">
      <t>ジ</t>
    </rPh>
    <phoneticPr fontId="17"/>
  </si>
  <si>
    <t>必要保育教諭等数（人）</t>
    <rPh sb="0" eb="2">
      <t>ヒツヨウ</t>
    </rPh>
    <rPh sb="2" eb="4">
      <t>ホイク</t>
    </rPh>
    <rPh sb="4" eb="6">
      <t>キョウユ</t>
    </rPh>
    <rPh sb="6" eb="7">
      <t>トウ</t>
    </rPh>
    <rPh sb="7" eb="8">
      <t>スウ</t>
    </rPh>
    <rPh sb="9" eb="10">
      <t>ニン</t>
    </rPh>
    <phoneticPr fontId="17"/>
  </si>
  <si>
    <t>配置職員</t>
    <rPh sb="0" eb="2">
      <t>ハイチ</t>
    </rPh>
    <rPh sb="2" eb="4">
      <t>ショクイン</t>
    </rPh>
    <phoneticPr fontId="17"/>
  </si>
  <si>
    <t>保育配置対象</t>
    <rPh sb="0" eb="2">
      <t>ホイク</t>
    </rPh>
    <rPh sb="2" eb="4">
      <t>ハイチ</t>
    </rPh>
    <rPh sb="4" eb="6">
      <t>タイショウ</t>
    </rPh>
    <phoneticPr fontId="17"/>
  </si>
  <si>
    <t>職種</t>
    <rPh sb="0" eb="2">
      <t>ショクシュ</t>
    </rPh>
    <phoneticPr fontId="32"/>
  </si>
  <si>
    <t>保有資格</t>
    <rPh sb="0" eb="2">
      <t>ホユウ</t>
    </rPh>
    <rPh sb="2" eb="4">
      <t>シカク</t>
    </rPh>
    <phoneticPr fontId="17"/>
  </si>
  <si>
    <t>●●　●●</t>
    <phoneticPr fontId="32"/>
  </si>
  <si>
    <t>保育教諭</t>
  </si>
  <si>
    <t>保育士＋幼稚園教諭</t>
  </si>
  <si>
    <t>～</t>
    <phoneticPr fontId="17"/>
  </si>
  <si>
    <t>保育士＋幼稚園教諭</t>
    <phoneticPr fontId="32"/>
  </si>
  <si>
    <t>休暇</t>
    <rPh sb="0" eb="2">
      <t>キュウカ</t>
    </rPh>
    <phoneticPr fontId="32"/>
  </si>
  <si>
    <t>●●　●●</t>
  </si>
  <si>
    <t>子育て支援員</t>
  </si>
  <si>
    <t>保育教諭等</t>
    <rPh sb="0" eb="2">
      <t>ホイク</t>
    </rPh>
    <rPh sb="2" eb="4">
      <t>キョウユ</t>
    </rPh>
    <rPh sb="4" eb="5">
      <t>トウ</t>
    </rPh>
    <phoneticPr fontId="17"/>
  </si>
  <si>
    <t>市長が認める者（子育て支援員）</t>
    <rPh sb="0" eb="2">
      <t>シチョウ</t>
    </rPh>
    <rPh sb="3" eb="4">
      <t>ミト</t>
    </rPh>
    <rPh sb="6" eb="7">
      <t>モノ</t>
    </rPh>
    <rPh sb="8" eb="10">
      <t>コソダ</t>
    </rPh>
    <rPh sb="11" eb="13">
      <t>シエン</t>
    </rPh>
    <rPh sb="13" eb="14">
      <t>イン</t>
    </rPh>
    <phoneticPr fontId="17"/>
  </si>
  <si>
    <t>保育配置基準対象外</t>
    <rPh sb="0" eb="2">
      <t>ホイク</t>
    </rPh>
    <rPh sb="2" eb="4">
      <t>ハイチ</t>
    </rPh>
    <rPh sb="4" eb="6">
      <t>キジュン</t>
    </rPh>
    <rPh sb="6" eb="8">
      <t>タイショウ</t>
    </rPh>
    <rPh sb="8" eb="9">
      <t>ガイ</t>
    </rPh>
    <phoneticPr fontId="17"/>
  </si>
  <si>
    <t>氏名</t>
    <rPh sb="0" eb="2">
      <t>シメイ</t>
    </rPh>
    <phoneticPr fontId="32"/>
  </si>
  <si>
    <t>保有資格</t>
    <rPh sb="0" eb="2">
      <t>ホユウ</t>
    </rPh>
    <rPh sb="2" eb="4">
      <t>シカク</t>
    </rPh>
    <phoneticPr fontId="32"/>
  </si>
  <si>
    <t>園長</t>
    <rPh sb="0" eb="2">
      <t>エンチョウ</t>
    </rPh>
    <phoneticPr fontId="32"/>
  </si>
  <si>
    <t>主幹保育教諭</t>
    <rPh sb="0" eb="2">
      <t>シュカン</t>
    </rPh>
    <rPh sb="2" eb="4">
      <t>ホイク</t>
    </rPh>
    <rPh sb="4" eb="6">
      <t>キョウユ</t>
    </rPh>
    <phoneticPr fontId="32"/>
  </si>
  <si>
    <t>事務</t>
    <rPh sb="0" eb="2">
      <t>ジム</t>
    </rPh>
    <phoneticPr fontId="32"/>
  </si>
  <si>
    <t>調理員</t>
    <rPh sb="0" eb="3">
      <t>チョウリイン</t>
    </rPh>
    <phoneticPr fontId="32"/>
  </si>
  <si>
    <t>栄養士</t>
    <rPh sb="0" eb="3">
      <t>エイヨウシ</t>
    </rPh>
    <phoneticPr fontId="32"/>
  </si>
  <si>
    <t>タブ選択</t>
  </si>
  <si>
    <t>時～　　時</t>
    <phoneticPr fontId="32"/>
  </si>
  <si>
    <t>時～　　時</t>
    <rPh sb="0" eb="1">
      <t>ジ</t>
    </rPh>
    <rPh sb="4" eb="5">
      <t>ジ</t>
    </rPh>
    <phoneticPr fontId="32"/>
  </si>
  <si>
    <t>タブ選択</t>
    <rPh sb="2" eb="4">
      <t>センタク</t>
    </rPh>
    <phoneticPr fontId="32"/>
  </si>
  <si>
    <t>地域密着型介護老人福祉施設</t>
    <rPh sb="0" eb="2">
      <t>チイキ</t>
    </rPh>
    <rPh sb="2" eb="5">
      <t>ミッチャクガタ</t>
    </rPh>
    <rPh sb="5" eb="7">
      <t>カイゴ</t>
    </rPh>
    <rPh sb="7" eb="9">
      <t>ロウジン</t>
    </rPh>
    <rPh sb="9" eb="11">
      <t>フクシ</t>
    </rPh>
    <rPh sb="11" eb="13">
      <t>シセツ</t>
    </rPh>
    <phoneticPr fontId="17"/>
  </si>
  <si>
    <t>Ａ：収入の部</t>
    <rPh sb="2" eb="4">
      <t>シュウニュウ</t>
    </rPh>
    <rPh sb="5" eb="6">
      <t>ブ</t>
    </rPh>
    <phoneticPr fontId="17"/>
  </si>
  <si>
    <t>（単位：円）</t>
    <rPh sb="1" eb="3">
      <t>タンイ</t>
    </rPh>
    <rPh sb="4" eb="5">
      <t>エン</t>
    </rPh>
    <phoneticPr fontId="17"/>
  </si>
  <si>
    <t>認知症対応型共同生活介護</t>
    <rPh sb="0" eb="2">
      <t>ニンチ</t>
    </rPh>
    <rPh sb="2" eb="3">
      <t>ショウ</t>
    </rPh>
    <rPh sb="3" eb="6">
      <t>タイオウガタ</t>
    </rPh>
    <rPh sb="6" eb="8">
      <t>キョウドウ</t>
    </rPh>
    <rPh sb="8" eb="10">
      <t>セイカツ</t>
    </rPh>
    <rPh sb="10" eb="12">
      <t>カイゴ</t>
    </rPh>
    <phoneticPr fontId="17"/>
  </si>
  <si>
    <t>　　　　　　　　事業種別　　　　　　　　収入項目
　　　　　　　　　　　　　　　　（按分率）
収入項目</t>
    <rPh sb="20" eb="22">
      <t>シュウニュウ</t>
    </rPh>
    <rPh sb="22" eb="24">
      <t>コウモク</t>
    </rPh>
    <rPh sb="42" eb="44">
      <t>アンブン</t>
    </rPh>
    <rPh sb="44" eb="45">
      <t>リツ</t>
    </rPh>
    <rPh sb="47" eb="49">
      <t>シュウニュウ</t>
    </rPh>
    <rPh sb="49" eb="51">
      <t>コウモク</t>
    </rPh>
    <phoneticPr fontId="17"/>
  </si>
  <si>
    <t>合計</t>
    <rPh sb="0" eb="2">
      <t>ゴウケイ</t>
    </rPh>
    <phoneticPr fontId="17"/>
  </si>
  <si>
    <t>備考</t>
    <rPh sb="0" eb="2">
      <t>ビコウ</t>
    </rPh>
    <phoneticPr fontId="17"/>
  </si>
  <si>
    <t>小規模多機能型居宅介護</t>
    <rPh sb="0" eb="3">
      <t>ショウキボ</t>
    </rPh>
    <rPh sb="3" eb="7">
      <t>タキノウガタ</t>
    </rPh>
    <rPh sb="7" eb="9">
      <t>キョタク</t>
    </rPh>
    <rPh sb="9" eb="11">
      <t>カイゴ</t>
    </rPh>
    <phoneticPr fontId="17"/>
  </si>
  <si>
    <t>短期入所生活介護</t>
    <rPh sb="0" eb="2">
      <t>タンキ</t>
    </rPh>
    <rPh sb="2" eb="4">
      <t>ニュウショ</t>
    </rPh>
    <rPh sb="4" eb="6">
      <t>セイカツ</t>
    </rPh>
    <rPh sb="6" eb="8">
      <t>カイゴ</t>
    </rPh>
    <phoneticPr fontId="17"/>
  </si>
  <si>
    <t>補助金</t>
    <rPh sb="0" eb="3">
      <t>ホジョキン</t>
    </rPh>
    <phoneticPr fontId="17"/>
  </si>
  <si>
    <t>施設整備費</t>
    <rPh sb="0" eb="2">
      <t>シセツ</t>
    </rPh>
    <rPh sb="2" eb="4">
      <t>セイビ</t>
    </rPh>
    <rPh sb="4" eb="5">
      <t>ヒ</t>
    </rPh>
    <phoneticPr fontId="17"/>
  </si>
  <si>
    <t>借入金</t>
    <rPh sb="0" eb="2">
      <t>カリイレ</t>
    </rPh>
    <rPh sb="2" eb="3">
      <t>キン</t>
    </rPh>
    <phoneticPr fontId="17"/>
  </si>
  <si>
    <t>寄附金</t>
    <rPh sb="0" eb="3">
      <t>キフキン</t>
    </rPh>
    <phoneticPr fontId="17"/>
  </si>
  <si>
    <t>自己資金</t>
    <rPh sb="0" eb="2">
      <t>ジコ</t>
    </rPh>
    <rPh sb="2" eb="4">
      <t>シキン</t>
    </rPh>
    <phoneticPr fontId="17"/>
  </si>
  <si>
    <t>総合計</t>
    <rPh sb="0" eb="1">
      <t>ソウ</t>
    </rPh>
    <rPh sb="1" eb="3">
      <t>ゴウケイ</t>
    </rPh>
    <phoneticPr fontId="17"/>
  </si>
  <si>
    <t>Ｂ：支出の部</t>
    <rPh sb="2" eb="4">
      <t>シシュツ</t>
    </rPh>
    <rPh sb="5" eb="6">
      <t>ブ</t>
    </rPh>
    <phoneticPr fontId="17"/>
  </si>
  <si>
    <t>　　　　　　　　　　事業種別（按分率）
支出項目</t>
    <rPh sb="10" eb="12">
      <t>ジギョウ</t>
    </rPh>
    <rPh sb="12" eb="14">
      <t>シュベツ</t>
    </rPh>
    <rPh sb="15" eb="17">
      <t>アンブン</t>
    </rPh>
    <rPh sb="17" eb="18">
      <t>リツ</t>
    </rPh>
    <rPh sb="20" eb="22">
      <t>シシュツ</t>
    </rPh>
    <rPh sb="22" eb="24">
      <t>コウモク</t>
    </rPh>
    <phoneticPr fontId="17"/>
  </si>
  <si>
    <t>建築・設備費</t>
    <rPh sb="0" eb="2">
      <t>ケンチク</t>
    </rPh>
    <rPh sb="3" eb="6">
      <t>セツビヒ</t>
    </rPh>
    <phoneticPr fontId="17"/>
  </si>
  <si>
    <t>設計監理費</t>
    <rPh sb="0" eb="2">
      <t>セッケイ</t>
    </rPh>
    <rPh sb="2" eb="4">
      <t>カンリ</t>
    </rPh>
    <rPh sb="4" eb="5">
      <t>ヒ</t>
    </rPh>
    <phoneticPr fontId="17"/>
  </si>
  <si>
    <t>土地造成費</t>
    <rPh sb="0" eb="2">
      <t>トチ</t>
    </rPh>
    <rPh sb="2" eb="4">
      <t>ゾウセイ</t>
    </rPh>
    <rPh sb="4" eb="5">
      <t>ヒ</t>
    </rPh>
    <phoneticPr fontId="17"/>
  </si>
  <si>
    <t>運転資金</t>
    <rPh sb="0" eb="2">
      <t>ウンテン</t>
    </rPh>
    <rPh sb="2" eb="4">
      <t>シキン</t>
    </rPh>
    <phoneticPr fontId="17"/>
  </si>
  <si>
    <t>（注意）・収入項目及び支出項目は必要に応じ修正・追加等を行ってください。</t>
    <rPh sb="1" eb="3">
      <t>チュウイ</t>
    </rPh>
    <rPh sb="5" eb="7">
      <t>シュウニュウ</t>
    </rPh>
    <rPh sb="7" eb="9">
      <t>コウモク</t>
    </rPh>
    <rPh sb="9" eb="10">
      <t>オヨ</t>
    </rPh>
    <rPh sb="11" eb="13">
      <t>シシュツ</t>
    </rPh>
    <rPh sb="13" eb="15">
      <t>コウモク</t>
    </rPh>
    <rPh sb="16" eb="18">
      <t>ヒツヨウ</t>
    </rPh>
    <rPh sb="19" eb="20">
      <t>オウ</t>
    </rPh>
    <rPh sb="21" eb="23">
      <t>シュウセイ</t>
    </rPh>
    <rPh sb="24" eb="26">
      <t>ツイカ</t>
    </rPh>
    <rPh sb="26" eb="27">
      <t>トウ</t>
    </rPh>
    <rPh sb="28" eb="29">
      <t>オコナ</t>
    </rPh>
    <phoneticPr fontId="17"/>
  </si>
  <si>
    <t>収支シミュレーション</t>
    <rPh sb="0" eb="2">
      <t>シュウシ</t>
    </rPh>
    <phoneticPr fontId="17"/>
  </si>
  <si>
    <t>事 業 者 名</t>
    <rPh sb="0" eb="1">
      <t>コト</t>
    </rPh>
    <rPh sb="2" eb="3">
      <t>ギョウ</t>
    </rPh>
    <rPh sb="4" eb="5">
      <t>シャ</t>
    </rPh>
    <rPh sb="6" eb="7">
      <t>メイ</t>
    </rPh>
    <phoneticPr fontId="17"/>
  </si>
  <si>
    <t>定員(人)</t>
    <rPh sb="0" eb="2">
      <t>テイイン</t>
    </rPh>
    <rPh sb="3" eb="4">
      <t>ニン</t>
    </rPh>
    <phoneticPr fontId="17"/>
  </si>
  <si>
    <t>／　　枚目</t>
    <rPh sb="3" eb="4">
      <t>マイ</t>
    </rPh>
    <rPh sb="4" eb="5">
      <t>メ</t>
    </rPh>
    <phoneticPr fontId="17"/>
  </si>
  <si>
    <t>項　　　　　目</t>
    <rPh sb="0" eb="1">
      <t>コウ</t>
    </rPh>
    <rPh sb="6" eb="7">
      <t>メ</t>
    </rPh>
    <phoneticPr fontId="17"/>
  </si>
  <si>
    <t>１年目</t>
    <rPh sb="1" eb="3">
      <t>ネンメ</t>
    </rPh>
    <phoneticPr fontId="17"/>
  </si>
  <si>
    <t>２年目</t>
    <rPh sb="1" eb="3">
      <t>ネンメ</t>
    </rPh>
    <phoneticPr fontId="17"/>
  </si>
  <si>
    <t>３年目</t>
    <rPh sb="1" eb="3">
      <t>ネンメ</t>
    </rPh>
    <phoneticPr fontId="17"/>
  </si>
  <si>
    <t>４年目</t>
    <rPh sb="1" eb="3">
      <t>ネンメ</t>
    </rPh>
    <phoneticPr fontId="17"/>
  </si>
  <si>
    <t>５年目</t>
    <rPh sb="1" eb="3">
      <t>ネンメ</t>
    </rPh>
    <phoneticPr fontId="17"/>
  </si>
  <si>
    <t>備　　　　　　考
（根拠・試算条件等）</t>
    <rPh sb="0" eb="1">
      <t>ソナエ</t>
    </rPh>
    <rPh sb="7" eb="8">
      <t>コウ</t>
    </rPh>
    <rPh sb="10" eb="12">
      <t>コンキョ</t>
    </rPh>
    <rPh sb="13" eb="15">
      <t>シサン</t>
    </rPh>
    <rPh sb="15" eb="17">
      <t>ジョウケン</t>
    </rPh>
    <rPh sb="17" eb="18">
      <t>トウ</t>
    </rPh>
    <phoneticPr fontId="17"/>
  </si>
  <si>
    <t>　年　月～
年３月</t>
    <rPh sb="1" eb="2">
      <t>ネン</t>
    </rPh>
    <rPh sb="3" eb="4">
      <t>ツキ</t>
    </rPh>
    <rPh sb="6" eb="7">
      <t>ネン</t>
    </rPh>
    <rPh sb="8" eb="9">
      <t>ツキ</t>
    </rPh>
    <phoneticPr fontId="17"/>
  </si>
  <si>
    <t>　年４月～
年３月</t>
    <rPh sb="1" eb="2">
      <t>ネン</t>
    </rPh>
    <rPh sb="3" eb="4">
      <t>ツキ</t>
    </rPh>
    <rPh sb="6" eb="7">
      <t>ネン</t>
    </rPh>
    <rPh sb="8" eb="9">
      <t>ツキ</t>
    </rPh>
    <phoneticPr fontId="17"/>
  </si>
  <si>
    <t>【収　入】</t>
    <rPh sb="1" eb="2">
      <t>オサム</t>
    </rPh>
    <rPh sb="3" eb="4">
      <t>イリ</t>
    </rPh>
    <phoneticPr fontId="17"/>
  </si>
  <si>
    <t>運営費委託料</t>
    <rPh sb="0" eb="2">
      <t>ウンエイ</t>
    </rPh>
    <rPh sb="2" eb="3">
      <t>ヒ</t>
    </rPh>
    <rPh sb="3" eb="6">
      <t>イタクリョウ</t>
    </rPh>
    <phoneticPr fontId="17"/>
  </si>
  <si>
    <t>市補助金収入</t>
    <rPh sb="0" eb="1">
      <t>シ</t>
    </rPh>
    <rPh sb="1" eb="4">
      <t>ホジョキン</t>
    </rPh>
    <rPh sb="4" eb="6">
      <t>シュウニュウ</t>
    </rPh>
    <phoneticPr fontId="17"/>
  </si>
  <si>
    <t>光熱水費</t>
    <rPh sb="0" eb="1">
      <t>ヒカリ</t>
    </rPh>
    <rPh sb="1" eb="2">
      <t>ネツ</t>
    </rPh>
    <rPh sb="2" eb="3">
      <t>スイ</t>
    </rPh>
    <rPh sb="3" eb="4">
      <t>ヒ</t>
    </rPh>
    <phoneticPr fontId="17"/>
  </si>
  <si>
    <t>食材費</t>
    <rPh sb="0" eb="2">
      <t>ショクザイ</t>
    </rPh>
    <rPh sb="2" eb="3">
      <t>ヒ</t>
    </rPh>
    <phoneticPr fontId="17"/>
  </si>
  <si>
    <t>利用料</t>
    <rPh sb="0" eb="3">
      <t>リヨウリョウ</t>
    </rPh>
    <phoneticPr fontId="17"/>
  </si>
  <si>
    <t>寄附</t>
    <rPh sb="0" eb="2">
      <t>キフ</t>
    </rPh>
    <phoneticPr fontId="17"/>
  </si>
  <si>
    <t>その他補助金収入</t>
    <rPh sb="2" eb="3">
      <t>タ</t>
    </rPh>
    <rPh sb="3" eb="6">
      <t>ホジョキン</t>
    </rPh>
    <rPh sb="6" eb="8">
      <t>シュウニュウ</t>
    </rPh>
    <phoneticPr fontId="17"/>
  </si>
  <si>
    <t>その他雑収入</t>
    <rPh sb="2" eb="3">
      <t>タ</t>
    </rPh>
    <rPh sb="3" eb="4">
      <t>ザツ</t>
    </rPh>
    <rPh sb="4" eb="6">
      <t>シュウニュウ</t>
    </rPh>
    <phoneticPr fontId="17"/>
  </si>
  <si>
    <t>収 入 計　　　　　　　Ａ</t>
    <rPh sb="0" eb="1">
      <t>オサム</t>
    </rPh>
    <rPh sb="2" eb="3">
      <t>イリ</t>
    </rPh>
    <rPh sb="4" eb="5">
      <t>ケイ</t>
    </rPh>
    <phoneticPr fontId="17"/>
  </si>
  <si>
    <t>A</t>
    <phoneticPr fontId="17"/>
  </si>
  <si>
    <t>【支　出】</t>
    <rPh sb="1" eb="2">
      <t>ササ</t>
    </rPh>
    <rPh sb="3" eb="4">
      <t>デ</t>
    </rPh>
    <phoneticPr fontId="17"/>
  </si>
  <si>
    <t>給与費</t>
    <rPh sb="0" eb="2">
      <t>キュウヨ</t>
    </rPh>
    <rPh sb="2" eb="3">
      <t>ヒ</t>
    </rPh>
    <phoneticPr fontId="17"/>
  </si>
  <si>
    <t>改定率　　　年　　　％増</t>
    <rPh sb="0" eb="2">
      <t>カイテイ</t>
    </rPh>
    <rPh sb="2" eb="3">
      <t>リツ</t>
    </rPh>
    <rPh sb="6" eb="7">
      <t>ネン</t>
    </rPh>
    <rPh sb="11" eb="12">
      <t>ゾウ</t>
    </rPh>
    <phoneticPr fontId="17"/>
  </si>
  <si>
    <t>法定福利費</t>
    <rPh sb="0" eb="2">
      <t>ホウテイ</t>
    </rPh>
    <rPh sb="2" eb="4">
      <t>フクリ</t>
    </rPh>
    <rPh sb="4" eb="5">
      <t>ヒ</t>
    </rPh>
    <phoneticPr fontId="17"/>
  </si>
  <si>
    <t>福利厚生費</t>
    <rPh sb="0" eb="2">
      <t>フクリ</t>
    </rPh>
    <rPh sb="2" eb="5">
      <t>コウセイヒ</t>
    </rPh>
    <phoneticPr fontId="17"/>
  </si>
  <si>
    <t>委託料</t>
    <rPh sb="0" eb="3">
      <t>イタクリョウ</t>
    </rPh>
    <phoneticPr fontId="17"/>
  </si>
  <si>
    <t>事業費・事務経費</t>
    <rPh sb="0" eb="2">
      <t>ジギョウ</t>
    </rPh>
    <rPh sb="2" eb="3">
      <t>ヒ</t>
    </rPh>
    <rPh sb="4" eb="6">
      <t>ジム</t>
    </rPh>
    <rPh sb="6" eb="8">
      <t>ケイヒ</t>
    </rPh>
    <phoneticPr fontId="17"/>
  </si>
  <si>
    <t>賃借料等</t>
    <rPh sb="0" eb="3">
      <t>チンシャクリョウ</t>
    </rPh>
    <rPh sb="3" eb="4">
      <t>トウ</t>
    </rPh>
    <phoneticPr fontId="17"/>
  </si>
  <si>
    <t>支払い利子等</t>
    <rPh sb="0" eb="2">
      <t>シハラ</t>
    </rPh>
    <rPh sb="3" eb="5">
      <t>リシ</t>
    </rPh>
    <rPh sb="5" eb="6">
      <t>トウ</t>
    </rPh>
    <phoneticPr fontId="17"/>
  </si>
  <si>
    <t>利用者実費負担費用</t>
    <rPh sb="0" eb="3">
      <t>リヨウシャ</t>
    </rPh>
    <rPh sb="3" eb="5">
      <t>ジッピ</t>
    </rPh>
    <rPh sb="5" eb="7">
      <t>フタン</t>
    </rPh>
    <rPh sb="7" eb="9">
      <t>ヒヨウ</t>
    </rPh>
    <phoneticPr fontId="17"/>
  </si>
  <si>
    <t>積立支出</t>
    <rPh sb="0" eb="2">
      <t>ツミタテ</t>
    </rPh>
    <rPh sb="2" eb="4">
      <t>シシュツ</t>
    </rPh>
    <phoneticPr fontId="17"/>
  </si>
  <si>
    <t>支 出 計　　　　　　　Ｂ</t>
    <rPh sb="0" eb="1">
      <t>ササ</t>
    </rPh>
    <rPh sb="2" eb="3">
      <t>デ</t>
    </rPh>
    <rPh sb="4" eb="5">
      <t>ケイ</t>
    </rPh>
    <phoneticPr fontId="17"/>
  </si>
  <si>
    <t>B</t>
    <phoneticPr fontId="17"/>
  </si>
  <si>
    <t>減価償却前損益　Ｃ＝Ａ－Ｂ</t>
    <rPh sb="0" eb="2">
      <t>ゲンカ</t>
    </rPh>
    <rPh sb="2" eb="4">
      <t>ショウキャク</t>
    </rPh>
    <rPh sb="4" eb="5">
      <t>マエ</t>
    </rPh>
    <rPh sb="5" eb="7">
      <t>ソンエキ</t>
    </rPh>
    <phoneticPr fontId="17"/>
  </si>
  <si>
    <t>C=A-B</t>
    <phoneticPr fontId="17"/>
  </si>
  <si>
    <t>減価償却費　　　　    Ｄ</t>
    <rPh sb="0" eb="2">
      <t>ゲンカ</t>
    </rPh>
    <rPh sb="2" eb="4">
      <t>ショウキャク</t>
    </rPh>
    <rPh sb="4" eb="5">
      <t>ヒ</t>
    </rPh>
    <phoneticPr fontId="17"/>
  </si>
  <si>
    <t>D</t>
    <phoneticPr fontId="17"/>
  </si>
  <si>
    <t>減価償却後損益　Ｅ＝Ｃ－Ｄ</t>
    <rPh sb="0" eb="2">
      <t>ゲンカ</t>
    </rPh>
    <rPh sb="2" eb="4">
      <t>ショウキャク</t>
    </rPh>
    <rPh sb="4" eb="5">
      <t>ゴ</t>
    </rPh>
    <rPh sb="5" eb="7">
      <t>ソンエキ</t>
    </rPh>
    <phoneticPr fontId="17"/>
  </si>
  <si>
    <t>E=C-D</t>
    <phoneticPr fontId="17"/>
  </si>
  <si>
    <t>税金関係　　　　    　Ｆ</t>
    <rPh sb="0" eb="2">
      <t>ゼイキン</t>
    </rPh>
    <rPh sb="2" eb="4">
      <t>カンケイ</t>
    </rPh>
    <phoneticPr fontId="17"/>
  </si>
  <si>
    <t>F</t>
    <phoneticPr fontId="17"/>
  </si>
  <si>
    <t>法人税、固定資産税等</t>
    <rPh sb="0" eb="3">
      <t>ホウジンゼイ</t>
    </rPh>
    <rPh sb="4" eb="6">
      <t>コテイ</t>
    </rPh>
    <rPh sb="6" eb="9">
      <t>シサンゼイ</t>
    </rPh>
    <rPh sb="9" eb="10">
      <t>トウ</t>
    </rPh>
    <phoneticPr fontId="17"/>
  </si>
  <si>
    <t>税引後損益  　  Ｇ＝Ｅ－Ｆ</t>
    <rPh sb="0" eb="1">
      <t>ゼイ</t>
    </rPh>
    <rPh sb="1" eb="2">
      <t>ヒ</t>
    </rPh>
    <rPh sb="2" eb="3">
      <t>ゴ</t>
    </rPh>
    <rPh sb="3" eb="5">
      <t>ソンエキ</t>
    </rPh>
    <phoneticPr fontId="17"/>
  </si>
  <si>
    <t>G=E-F</t>
    <phoneticPr fontId="17"/>
  </si>
  <si>
    <t>借入金元金返済　    　Ｈ</t>
    <rPh sb="0" eb="2">
      <t>カリイレ</t>
    </rPh>
    <rPh sb="2" eb="3">
      <t>キン</t>
    </rPh>
    <rPh sb="3" eb="5">
      <t>ガンキン</t>
    </rPh>
    <rPh sb="5" eb="7">
      <t>ヘンサイ</t>
    </rPh>
    <phoneticPr fontId="17"/>
  </si>
  <si>
    <t>H</t>
    <phoneticPr fontId="17"/>
  </si>
  <si>
    <t>余　剰　金　  I=C-F-H</t>
    <rPh sb="0" eb="1">
      <t>ヨ</t>
    </rPh>
    <rPh sb="2" eb="3">
      <t>ジョウ</t>
    </rPh>
    <rPh sb="4" eb="5">
      <t>キン</t>
    </rPh>
    <phoneticPr fontId="17"/>
  </si>
  <si>
    <t>前年度繰越　　　　  　Ｊ</t>
    <rPh sb="0" eb="3">
      <t>ゼンネンド</t>
    </rPh>
    <rPh sb="3" eb="5">
      <t>クリコシ</t>
    </rPh>
    <phoneticPr fontId="17"/>
  </si>
  <si>
    <t>J</t>
    <phoneticPr fontId="17"/>
  </si>
  <si>
    <t>翌年度繰越金 　 Ｋ＝Ｊ＋Ｉ</t>
    <rPh sb="0" eb="3">
      <t>ヨクネンド</t>
    </rPh>
    <rPh sb="3" eb="5">
      <t>クリコシ</t>
    </rPh>
    <rPh sb="5" eb="6">
      <t>キン</t>
    </rPh>
    <phoneticPr fontId="17"/>
  </si>
  <si>
    <t>K=J+I</t>
    <phoneticPr fontId="17"/>
  </si>
  <si>
    <t>【注意】</t>
    <rPh sb="1" eb="2">
      <t>チュウ</t>
    </rPh>
    <rPh sb="2" eb="3">
      <t>イ</t>
    </rPh>
    <phoneticPr fontId="17"/>
  </si>
  <si>
    <t>・収入及び支出の項目は適宜設定してください。</t>
    <rPh sb="1" eb="3">
      <t>シュウニュウ</t>
    </rPh>
    <rPh sb="3" eb="4">
      <t>オヨ</t>
    </rPh>
    <rPh sb="5" eb="7">
      <t>シシュツ</t>
    </rPh>
    <rPh sb="8" eb="10">
      <t>コウモク</t>
    </rPh>
    <rPh sb="11" eb="13">
      <t>テキギ</t>
    </rPh>
    <rPh sb="13" eb="15">
      <t>セッテイ</t>
    </rPh>
    <phoneticPr fontId="17"/>
  </si>
  <si>
    <t>・１年目は開園翌年の３月までとし、以後４月から３月(１２が月単位)で作成し、借入金元金の返済が終了するまでの期間(借入がない場合は５年間)について作成してください。</t>
    <rPh sb="2" eb="3">
      <t>ネン</t>
    </rPh>
    <rPh sb="3" eb="4">
      <t>メ</t>
    </rPh>
    <rPh sb="5" eb="7">
      <t>カイエン</t>
    </rPh>
    <rPh sb="7" eb="9">
      <t>ヨクネン</t>
    </rPh>
    <rPh sb="11" eb="12">
      <t>ガツ</t>
    </rPh>
    <rPh sb="17" eb="19">
      <t>イゴ</t>
    </rPh>
    <rPh sb="20" eb="21">
      <t>ガツ</t>
    </rPh>
    <rPh sb="24" eb="25">
      <t>ガツ</t>
    </rPh>
    <rPh sb="29" eb="30">
      <t>ゲツ</t>
    </rPh>
    <rPh sb="30" eb="32">
      <t>タンイ</t>
    </rPh>
    <rPh sb="34" eb="36">
      <t>サクセイ</t>
    </rPh>
    <phoneticPr fontId="17"/>
  </si>
  <si>
    <t>・年齢毎の定員を変える場合は、運営費補助金・運営委託料をその定員の金額に合わせてください。</t>
    <rPh sb="1" eb="3">
      <t>ネンレイ</t>
    </rPh>
    <rPh sb="3" eb="4">
      <t>ゴト</t>
    </rPh>
    <rPh sb="5" eb="7">
      <t>テイイン</t>
    </rPh>
    <rPh sb="8" eb="9">
      <t>カ</t>
    </rPh>
    <rPh sb="11" eb="13">
      <t>バアイ</t>
    </rPh>
    <rPh sb="15" eb="17">
      <t>ウンエイ</t>
    </rPh>
    <rPh sb="17" eb="18">
      <t>ヒ</t>
    </rPh>
    <rPh sb="18" eb="21">
      <t>ホジョキン</t>
    </rPh>
    <rPh sb="22" eb="24">
      <t>ウンエイ</t>
    </rPh>
    <rPh sb="24" eb="27">
      <t>イタクリョウ</t>
    </rPh>
    <rPh sb="30" eb="32">
      <t>テイイン</t>
    </rPh>
    <rPh sb="33" eb="35">
      <t>キンガク</t>
    </rPh>
    <rPh sb="36" eb="37">
      <t>ア</t>
    </rPh>
    <phoneticPr fontId="17"/>
  </si>
  <si>
    <t>・当初の施設整備費用（建設費用）は含めませんが、施設稼動後の元金償還金及び利子は支出等に含めます。</t>
    <rPh sb="1" eb="3">
      <t>トウショ</t>
    </rPh>
    <rPh sb="4" eb="6">
      <t>シセツ</t>
    </rPh>
    <rPh sb="6" eb="8">
      <t>セイビ</t>
    </rPh>
    <rPh sb="8" eb="10">
      <t>ヒヨウ</t>
    </rPh>
    <rPh sb="11" eb="13">
      <t>ケンセツ</t>
    </rPh>
    <rPh sb="13" eb="15">
      <t>ヒヨウ</t>
    </rPh>
    <rPh sb="17" eb="18">
      <t>フク</t>
    </rPh>
    <rPh sb="24" eb="26">
      <t>シセツ</t>
    </rPh>
    <rPh sb="26" eb="28">
      <t>カドウ</t>
    </rPh>
    <rPh sb="28" eb="29">
      <t>ゴ</t>
    </rPh>
    <rPh sb="30" eb="32">
      <t>ガンキン</t>
    </rPh>
    <rPh sb="32" eb="34">
      <t>ショウカン</t>
    </rPh>
    <rPh sb="34" eb="35">
      <t>キン</t>
    </rPh>
    <rPh sb="35" eb="36">
      <t>オヨ</t>
    </rPh>
    <rPh sb="37" eb="39">
      <t>リシ</t>
    </rPh>
    <rPh sb="40" eb="42">
      <t>シシュツ</t>
    </rPh>
    <rPh sb="42" eb="43">
      <t>トウ</t>
    </rPh>
    <rPh sb="44" eb="45">
      <t>フク</t>
    </rPh>
    <phoneticPr fontId="17"/>
  </si>
  <si>
    <t>・法定福利費および福利厚生費について、事業所の会計とは別に母体法人で負担している場合は、その旨を記入してください。</t>
    <rPh sb="1" eb="3">
      <t>ホウテイ</t>
    </rPh>
    <rPh sb="3" eb="5">
      <t>フクリ</t>
    </rPh>
    <rPh sb="5" eb="6">
      <t>ヒ</t>
    </rPh>
    <rPh sb="9" eb="11">
      <t>フクリ</t>
    </rPh>
    <rPh sb="11" eb="13">
      <t>コウセイ</t>
    </rPh>
    <rPh sb="13" eb="14">
      <t>ヒ</t>
    </rPh>
    <rPh sb="19" eb="22">
      <t>ジギョウショ</t>
    </rPh>
    <rPh sb="23" eb="25">
      <t>カイケイ</t>
    </rPh>
    <rPh sb="27" eb="28">
      <t>ベツ</t>
    </rPh>
    <rPh sb="29" eb="31">
      <t>ボタイ</t>
    </rPh>
    <rPh sb="31" eb="33">
      <t>ホウジン</t>
    </rPh>
    <rPh sb="34" eb="36">
      <t>フタン</t>
    </rPh>
    <rPh sb="40" eb="42">
      <t>バアイ</t>
    </rPh>
    <rPh sb="46" eb="47">
      <t>ムネ</t>
    </rPh>
    <rPh sb="48" eb="50">
      <t>キニュウ</t>
    </rPh>
    <phoneticPr fontId="17"/>
  </si>
  <si>
    <t>収支シミュレーション&lt;人件費内訳&gt;</t>
    <rPh sb="0" eb="2">
      <t>シュウシ</t>
    </rPh>
    <phoneticPr fontId="17"/>
  </si>
  <si>
    <t>事業者名</t>
    <rPh sb="0" eb="3">
      <t>ジギョウシャ</t>
    </rPh>
    <rPh sb="3" eb="4">
      <t>メイ</t>
    </rPh>
    <phoneticPr fontId="17"/>
  </si>
  <si>
    <r>
      <t>定員</t>
    </r>
    <r>
      <rPr>
        <sz val="10"/>
        <rFont val="ＭＳ ゴシック"/>
        <family val="3"/>
        <charset val="128"/>
      </rPr>
      <t>（人）</t>
    </r>
    <rPh sb="0" eb="2">
      <t>テイイン</t>
    </rPh>
    <rPh sb="3" eb="4">
      <t>ニン</t>
    </rPh>
    <phoneticPr fontId="17"/>
  </si>
  <si>
    <t>（単位：千円）</t>
    <rPh sb="1" eb="3">
      <t>タンイ</t>
    </rPh>
    <rPh sb="4" eb="6">
      <t>センエン</t>
    </rPh>
    <phoneticPr fontId="17"/>
  </si>
  <si>
    <t>区　　分</t>
    <rPh sb="0" eb="1">
      <t>ク</t>
    </rPh>
    <rPh sb="3" eb="4">
      <t>ブン</t>
    </rPh>
    <phoneticPr fontId="17"/>
  </si>
  <si>
    <t>常勤は①
非常勤は
②を記入</t>
    <rPh sb="0" eb="1">
      <t>ツネ</t>
    </rPh>
    <rPh sb="1" eb="2">
      <t>ツトム</t>
    </rPh>
    <rPh sb="12" eb="14">
      <t>キニュウ</t>
    </rPh>
    <phoneticPr fontId="17"/>
  </si>
  <si>
    <t>人員(人）</t>
    <rPh sb="0" eb="2">
      <t>ジンイン</t>
    </rPh>
    <rPh sb="3" eb="4">
      <t>ヒト</t>
    </rPh>
    <phoneticPr fontId="17"/>
  </si>
  <si>
    <t>基本給</t>
    <rPh sb="0" eb="3">
      <t>キホンキュウ</t>
    </rPh>
    <phoneticPr fontId="17"/>
  </si>
  <si>
    <t>諸手当</t>
    <rPh sb="0" eb="1">
      <t>ショ</t>
    </rPh>
    <rPh sb="1" eb="3">
      <t>テア</t>
    </rPh>
    <phoneticPr fontId="17"/>
  </si>
  <si>
    <t>合計額</t>
    <rPh sb="0" eb="2">
      <t>ゴウケイ</t>
    </rPh>
    <rPh sb="2" eb="3">
      <t>ガク</t>
    </rPh>
    <phoneticPr fontId="17"/>
  </si>
  <si>
    <t>(月額)</t>
    <rPh sb="1" eb="3">
      <t>ゲツガク</t>
    </rPh>
    <phoneticPr fontId="17"/>
  </si>
  <si>
    <t>Ａ</t>
    <phoneticPr fontId="17"/>
  </si>
  <si>
    <t>Ｂ</t>
    <phoneticPr fontId="17"/>
  </si>
  <si>
    <t>Ｃ</t>
    <phoneticPr fontId="17"/>
  </si>
  <si>
    <t>(Ｂ＋Ｃ)×Ａ</t>
    <phoneticPr fontId="17"/>
  </si>
  <si>
    <t>例）施設長</t>
    <rPh sb="0" eb="1">
      <t>レイ</t>
    </rPh>
    <rPh sb="2" eb="5">
      <t>シセツチョウ</t>
    </rPh>
    <phoneticPr fontId="17"/>
  </si>
  <si>
    <t>例）主幹保育教諭</t>
    <rPh sb="0" eb="1">
      <t>レイ</t>
    </rPh>
    <rPh sb="2" eb="8">
      <t>シュカンホイクキョウユ</t>
    </rPh>
    <phoneticPr fontId="17"/>
  </si>
  <si>
    <t>例）保育教諭（常勤）</t>
    <rPh sb="0" eb="1">
      <t>レイ</t>
    </rPh>
    <rPh sb="2" eb="4">
      <t>ホイク</t>
    </rPh>
    <rPh sb="4" eb="6">
      <t>キョウユ</t>
    </rPh>
    <rPh sb="7" eb="9">
      <t>ジョウキン</t>
    </rPh>
    <phoneticPr fontId="17"/>
  </si>
  <si>
    <t>例）保育教諭（非常勤）</t>
    <rPh sb="0" eb="1">
      <t>レイ</t>
    </rPh>
    <rPh sb="2" eb="4">
      <t>ホイク</t>
    </rPh>
    <rPh sb="4" eb="6">
      <t>キョウユ</t>
    </rPh>
    <rPh sb="7" eb="10">
      <t>ヒジョウキン</t>
    </rPh>
    <phoneticPr fontId="17"/>
  </si>
  <si>
    <t>例）看護師</t>
    <rPh sb="0" eb="1">
      <t>レイ</t>
    </rPh>
    <rPh sb="2" eb="5">
      <t>カンゴシ</t>
    </rPh>
    <phoneticPr fontId="17"/>
  </si>
  <si>
    <t>例）事務職員</t>
    <rPh sb="0" eb="1">
      <t>レイ</t>
    </rPh>
    <rPh sb="2" eb="4">
      <t>ジム</t>
    </rPh>
    <rPh sb="4" eb="6">
      <t>ショクイン</t>
    </rPh>
    <phoneticPr fontId="17"/>
  </si>
  <si>
    <t>例）調理員</t>
    <rPh sb="0" eb="1">
      <t>レイ</t>
    </rPh>
    <rPh sb="2" eb="5">
      <t>チョウリイン</t>
    </rPh>
    <phoneticPr fontId="17"/>
  </si>
  <si>
    <t>合　　　計</t>
    <rPh sb="0" eb="1">
      <t>ゴウ</t>
    </rPh>
    <rPh sb="4" eb="5">
      <t>ケイ</t>
    </rPh>
    <phoneticPr fontId="17"/>
  </si>
  <si>
    <t>…Ｄ</t>
    <phoneticPr fontId="17"/>
  </si>
  <si>
    <t>年間給与支給額</t>
    <rPh sb="0" eb="2">
      <t>ネンカン</t>
    </rPh>
    <rPh sb="2" eb="4">
      <t>キュウヨ</t>
    </rPh>
    <rPh sb="4" eb="7">
      <t>シキュウガク</t>
    </rPh>
    <phoneticPr fontId="17"/>
  </si>
  <si>
    <t>　（Ｄ）</t>
    <phoneticPr fontId="17"/>
  </si>
  <si>
    <t xml:space="preserve"> 千円×12</t>
    <rPh sb="1" eb="3">
      <t>センエン</t>
    </rPh>
    <phoneticPr fontId="17"/>
  </si>
  <si>
    <t>か月＝</t>
    <phoneticPr fontId="17"/>
  </si>
  <si>
    <t>千円</t>
    <rPh sb="0" eb="2">
      <t>センエン</t>
    </rPh>
    <phoneticPr fontId="17"/>
  </si>
  <si>
    <t>年間賞与支給額</t>
    <rPh sb="0" eb="2">
      <t>ネンカン</t>
    </rPh>
    <rPh sb="2" eb="4">
      <t>ショウヨ</t>
    </rPh>
    <rPh sb="4" eb="7">
      <t>シキュウガク</t>
    </rPh>
    <phoneticPr fontId="17"/>
  </si>
  <si>
    <t xml:space="preserve"> 千円×</t>
    <rPh sb="1" eb="3">
      <t>センエン</t>
    </rPh>
    <phoneticPr fontId="17"/>
  </si>
  <si>
    <t>か月分＝</t>
    <rPh sb="1" eb="2">
      <t>ゲツ</t>
    </rPh>
    <rPh sb="2" eb="3">
      <t>ブン</t>
    </rPh>
    <phoneticPr fontId="17"/>
  </si>
  <si>
    <t>法 定 福 利 費</t>
    <rPh sb="0" eb="1">
      <t>ホウ</t>
    </rPh>
    <rPh sb="2" eb="3">
      <t>サダム</t>
    </rPh>
    <rPh sb="4" eb="5">
      <t>フク</t>
    </rPh>
    <rPh sb="6" eb="7">
      <t>リ</t>
    </rPh>
    <rPh sb="8" eb="9">
      <t>ヒ</t>
    </rPh>
    <phoneticPr fontId="17"/>
  </si>
  <si>
    <t>人 件 費 総 額</t>
    <rPh sb="0" eb="1">
      <t>ヒト</t>
    </rPh>
    <rPh sb="2" eb="3">
      <t>ケン</t>
    </rPh>
    <rPh sb="4" eb="5">
      <t>ヒ</t>
    </rPh>
    <rPh sb="6" eb="7">
      <t>フサ</t>
    </rPh>
    <rPh sb="8" eb="9">
      <t>ガク</t>
    </rPh>
    <phoneticPr fontId="17"/>
  </si>
  <si>
    <t>その他給与支給に
関する特記事項等</t>
    <rPh sb="2" eb="3">
      <t>タ</t>
    </rPh>
    <rPh sb="3" eb="5">
      <t>キュウヨ</t>
    </rPh>
    <rPh sb="5" eb="7">
      <t>シキュウ</t>
    </rPh>
    <rPh sb="9" eb="10">
      <t>カン</t>
    </rPh>
    <rPh sb="12" eb="14">
      <t>トッキ</t>
    </rPh>
    <rPh sb="14" eb="16">
      <t>ジコウ</t>
    </rPh>
    <rPh sb="16" eb="17">
      <t>トウ</t>
    </rPh>
    <phoneticPr fontId="17"/>
  </si>
  <si>
    <t xml:space="preserve">・時給で算定する場合においても可能な限り月額で記載し、備考に時給賃金を明記ください。
・「区分」の項目については、必要に応じて追記してください。
・当該収支シミュレーションについては、初年度分のみご提出ください。
</t>
    <phoneticPr fontId="17"/>
  </si>
  <si>
    <t>借 入 金 返 済 計 画 書</t>
    <rPh sb="0" eb="1">
      <t>シャク</t>
    </rPh>
    <rPh sb="2" eb="3">
      <t>イリ</t>
    </rPh>
    <rPh sb="4" eb="5">
      <t>キン</t>
    </rPh>
    <rPh sb="6" eb="7">
      <t>ヘン</t>
    </rPh>
    <rPh sb="8" eb="9">
      <t>スミ</t>
    </rPh>
    <rPh sb="10" eb="11">
      <t>ケイ</t>
    </rPh>
    <rPh sb="12" eb="13">
      <t>ガ</t>
    </rPh>
    <rPh sb="14" eb="15">
      <t>ショ</t>
    </rPh>
    <phoneticPr fontId="17"/>
  </si>
  <si>
    <t>借入区分</t>
    <rPh sb="0" eb="2">
      <t>カリイレ</t>
    </rPh>
    <rPh sb="2" eb="4">
      <t>クブン</t>
    </rPh>
    <phoneticPr fontId="17"/>
  </si>
  <si>
    <t>□新規借入
□既借入(未返済分を記載)</t>
    <rPh sb="1" eb="3">
      <t>シンキ</t>
    </rPh>
    <rPh sb="3" eb="5">
      <t>カリイレ</t>
    </rPh>
    <rPh sb="7" eb="8">
      <t>スデ</t>
    </rPh>
    <rPh sb="8" eb="10">
      <t>カリイレ</t>
    </rPh>
    <rPh sb="11" eb="12">
      <t>ミ</t>
    </rPh>
    <rPh sb="12" eb="14">
      <t>ヘンサイ</t>
    </rPh>
    <rPh sb="14" eb="15">
      <t>ブン</t>
    </rPh>
    <rPh sb="16" eb="18">
      <t>キサイ</t>
    </rPh>
    <phoneticPr fontId="17"/>
  </si>
  <si>
    <t>借入先</t>
    <rPh sb="0" eb="2">
      <t>カリイレ</t>
    </rPh>
    <rPh sb="2" eb="3">
      <t>サキ</t>
    </rPh>
    <phoneticPr fontId="17"/>
  </si>
  <si>
    <t>□福祉医療機構
□金融機関（□協調）</t>
    <rPh sb="1" eb="3">
      <t>フクシ</t>
    </rPh>
    <rPh sb="3" eb="5">
      <t>イリョウ</t>
    </rPh>
    <rPh sb="5" eb="7">
      <t>キコウ</t>
    </rPh>
    <rPh sb="9" eb="11">
      <t>キンユウ</t>
    </rPh>
    <rPh sb="11" eb="13">
      <t>キカン</t>
    </rPh>
    <rPh sb="15" eb="17">
      <t>キョウチョウ</t>
    </rPh>
    <phoneticPr fontId="17"/>
  </si>
  <si>
    <t>借入金額
未返済額</t>
    <rPh sb="0" eb="2">
      <t>カリイレ</t>
    </rPh>
    <rPh sb="2" eb="4">
      <t>キンガク</t>
    </rPh>
    <rPh sb="5" eb="6">
      <t>ミ</t>
    </rPh>
    <rPh sb="6" eb="8">
      <t>ヘンサイ</t>
    </rPh>
    <rPh sb="8" eb="9">
      <t>ガク</t>
    </rPh>
    <phoneticPr fontId="17"/>
  </si>
  <si>
    <t>予定利率
既借入利率</t>
    <rPh sb="0" eb="2">
      <t>ヨテイ</t>
    </rPh>
    <rPh sb="2" eb="4">
      <t>リリツ</t>
    </rPh>
    <rPh sb="5" eb="6">
      <t>スデ</t>
    </rPh>
    <rPh sb="6" eb="8">
      <t>カリイレ</t>
    </rPh>
    <rPh sb="8" eb="10">
      <t>リリツ</t>
    </rPh>
    <phoneticPr fontId="17"/>
  </si>
  <si>
    <t>％</t>
    <phoneticPr fontId="17"/>
  </si>
  <si>
    <t>借入期間</t>
    <rPh sb="0" eb="2">
      <t>カリイレ</t>
    </rPh>
    <rPh sb="2" eb="4">
      <t>キカン</t>
    </rPh>
    <phoneticPr fontId="17"/>
  </si>
  <si>
    <t>年</t>
    <rPh sb="0" eb="1">
      <t>ネン</t>
    </rPh>
    <phoneticPr fontId="17"/>
  </si>
  <si>
    <t>据置期間</t>
    <rPh sb="0" eb="2">
      <t>スエオキ</t>
    </rPh>
    <rPh sb="2" eb="4">
      <t>キカン</t>
    </rPh>
    <phoneticPr fontId="17"/>
  </si>
  <si>
    <t>返済回数</t>
    <rPh sb="0" eb="2">
      <t>ヘンサイ</t>
    </rPh>
    <rPh sb="2" eb="4">
      <t>カイスウ</t>
    </rPh>
    <phoneticPr fontId="17"/>
  </si>
  <si>
    <t>回</t>
    <rPh sb="0" eb="1">
      <t>カイ</t>
    </rPh>
    <phoneticPr fontId="17"/>
  </si>
  <si>
    <t>備　考</t>
    <rPh sb="0" eb="1">
      <t>ソナエ</t>
    </rPh>
    <rPh sb="2" eb="3">
      <t>コウ</t>
    </rPh>
    <phoneticPr fontId="17"/>
  </si>
  <si>
    <t>（単位：千円）</t>
    <rPh sb="1" eb="3">
      <t>タンイ</t>
    </rPh>
    <rPh sb="4" eb="5">
      <t>セン</t>
    </rPh>
    <rPh sb="5" eb="6">
      <t>エン</t>
    </rPh>
    <phoneticPr fontId="17"/>
  </si>
  <si>
    <t>返済回数・年次</t>
    <rPh sb="0" eb="2">
      <t>ヘンサイ</t>
    </rPh>
    <rPh sb="2" eb="4">
      <t>カイスウ</t>
    </rPh>
    <rPh sb="5" eb="7">
      <t>ネンジ</t>
    </rPh>
    <phoneticPr fontId="17"/>
  </si>
  <si>
    <t>返　済　額</t>
    <rPh sb="0" eb="1">
      <t>ヘン</t>
    </rPh>
    <rPh sb="2" eb="3">
      <t>スミ</t>
    </rPh>
    <rPh sb="4" eb="5">
      <t>ガク</t>
    </rPh>
    <phoneticPr fontId="17"/>
  </si>
  <si>
    <t>返済財源内訳</t>
    <rPh sb="0" eb="2">
      <t>ヘンサイ</t>
    </rPh>
    <rPh sb="2" eb="4">
      <t>ザイゲン</t>
    </rPh>
    <rPh sb="4" eb="6">
      <t>ウチワケ</t>
    </rPh>
    <phoneticPr fontId="17"/>
  </si>
  <si>
    <t>回数</t>
    <rPh sb="0" eb="2">
      <t>カイスウ</t>
    </rPh>
    <phoneticPr fontId="17"/>
  </si>
  <si>
    <t>年度</t>
    <rPh sb="0" eb="2">
      <t>ネンド</t>
    </rPh>
    <phoneticPr fontId="17"/>
  </si>
  <si>
    <t>元金</t>
    <rPh sb="0" eb="2">
      <t>ガンキン</t>
    </rPh>
    <phoneticPr fontId="17"/>
  </si>
  <si>
    <t>利息</t>
    <rPh sb="0" eb="2">
      <t>リソク</t>
    </rPh>
    <phoneticPr fontId="17"/>
  </si>
  <si>
    <t>合  計</t>
    <rPh sb="0" eb="1">
      <t>ゴウ</t>
    </rPh>
    <rPh sb="3" eb="4">
      <t>ケイ</t>
    </rPh>
    <phoneticPr fontId="17"/>
  </si>
  <si>
    <t>・複数の借入がある場合は、個別の計画書と全体をまとめたものを両方作成してください。</t>
    <phoneticPr fontId="17"/>
  </si>
  <si>
    <t>・返済期間、返済財源内訳は必要に応じて追加、削除してください。</t>
    <rPh sb="1" eb="3">
      <t>ヘンサイ</t>
    </rPh>
    <rPh sb="3" eb="5">
      <t>キカン</t>
    </rPh>
    <rPh sb="6" eb="8">
      <t>ヘンサイ</t>
    </rPh>
    <rPh sb="8" eb="10">
      <t>ザイゲン</t>
    </rPh>
    <rPh sb="10" eb="12">
      <t>ウチワケ</t>
    </rPh>
    <rPh sb="13" eb="15">
      <t>ヒツヨウ</t>
    </rPh>
    <rPh sb="16" eb="17">
      <t>オウ</t>
    </rPh>
    <rPh sb="19" eb="21">
      <t>ツイカ</t>
    </rPh>
    <rPh sb="22" eb="24">
      <t>サクジョ</t>
    </rPh>
    <phoneticPr fontId="17"/>
  </si>
  <si>
    <t>（　／　枚目）</t>
    <phoneticPr fontId="17"/>
  </si>
  <si>
    <t>・借入金返済計画書は、他様式の内容と整合を図ってください。</t>
    <rPh sb="1" eb="3">
      <t>カリイレ</t>
    </rPh>
    <rPh sb="3" eb="4">
      <t>キン</t>
    </rPh>
    <rPh sb="4" eb="6">
      <t>ヘンサイ</t>
    </rPh>
    <rPh sb="6" eb="9">
      <t>ケイカクショ</t>
    </rPh>
    <rPh sb="11" eb="12">
      <t>ホカ</t>
    </rPh>
    <rPh sb="12" eb="14">
      <t>ヨウシキ</t>
    </rPh>
    <phoneticPr fontId="17"/>
  </si>
  <si>
    <t>誓約書</t>
    <rPh sb="0" eb="3">
      <t>セイヤクショ</t>
    </rPh>
    <phoneticPr fontId="1"/>
  </si>
  <si>
    <t>（宛先）豊中市長</t>
    <rPh sb="1" eb="3">
      <t>アテサキ</t>
    </rPh>
    <rPh sb="4" eb="8">
      <t>トヨナカシチョウ</t>
    </rPh>
    <phoneticPr fontId="1"/>
  </si>
  <si>
    <t>募集要項の「応募の資格」に定める必要な資格を有します。</t>
    <phoneticPr fontId="1"/>
  </si>
  <si>
    <t>事業者の決定に関して、豊中市ホームページに事業者名等の応募内容について掲載することに同意します。</t>
    <phoneticPr fontId="1"/>
  </si>
  <si>
    <t>豊中市暴力団排除条例第2条第1号、2号及び第3号に掲げる者のいずれにも該当しません。</t>
    <phoneticPr fontId="1"/>
  </si>
  <si>
    <t>事業者決定通知後に、申し込み内容に相違があった場合は、豊中市に書面にてその旨を通知すること、及びその内容をもって、豊中市の判断により、一方的に決定を取り消す場合があることに同意します。</t>
    <phoneticPr fontId="1"/>
  </si>
  <si>
    <t>階建</t>
    <rPh sb="0" eb="2">
      <t>カイダテ</t>
    </rPh>
    <phoneticPr fontId="1"/>
  </si>
  <si>
    <t>保育室　０歳</t>
    <rPh sb="0" eb="3">
      <t>ホイクシツ</t>
    </rPh>
    <rPh sb="5" eb="6">
      <t>サイ</t>
    </rPh>
    <phoneticPr fontId="17"/>
  </si>
  <si>
    <t>保育室　１歳</t>
    <rPh sb="0" eb="3">
      <t>ホイクシツ</t>
    </rPh>
    <rPh sb="5" eb="6">
      <t>サイ</t>
    </rPh>
    <phoneticPr fontId="17"/>
  </si>
  <si>
    <t>保育室　２歳</t>
    <rPh sb="0" eb="3">
      <t>ホイクシツ</t>
    </rPh>
    <rPh sb="5" eb="6">
      <t>サイ</t>
    </rPh>
    <phoneticPr fontId="17"/>
  </si>
  <si>
    <t>保育室　３歳</t>
    <rPh sb="0" eb="3">
      <t>ホイクシツ</t>
    </rPh>
    <rPh sb="5" eb="6">
      <t>サイ</t>
    </rPh>
    <phoneticPr fontId="17"/>
  </si>
  <si>
    <t>保育室　４歳</t>
    <rPh sb="0" eb="3">
      <t>ホイクシツ</t>
    </rPh>
    <rPh sb="5" eb="6">
      <t>サイ</t>
    </rPh>
    <phoneticPr fontId="17"/>
  </si>
  <si>
    <t>保育室　５歳</t>
    <rPh sb="0" eb="3">
      <t>ホイクシツ</t>
    </rPh>
    <rPh sb="5" eb="6">
      <t>サイ</t>
    </rPh>
    <phoneticPr fontId="17"/>
  </si>
  <si>
    <t>その他の場合</t>
    <rPh sb="4" eb="6">
      <t>バアイ</t>
    </rPh>
    <phoneticPr fontId="1"/>
  </si>
  <si>
    <t>その他</t>
    <rPh sb="2" eb="3">
      <t>タ</t>
    </rPh>
    <phoneticPr fontId="1"/>
  </si>
  <si>
    <t>認可就学前施設数</t>
    <rPh sb="0" eb="2">
      <t>ニンカ</t>
    </rPh>
    <rPh sb="2" eb="7">
      <t>シュウガクマエシセツ</t>
    </rPh>
    <rPh sb="7" eb="8">
      <t>スウ</t>
    </rPh>
    <phoneticPr fontId="1"/>
  </si>
  <si>
    <t>認可外就学前施設数</t>
    <rPh sb="0" eb="3">
      <t>ニンカガイ</t>
    </rPh>
    <rPh sb="3" eb="8">
      <t>シュウガクマエシセツ</t>
    </rPh>
    <rPh sb="8" eb="9">
      <t>スウ</t>
    </rPh>
    <phoneticPr fontId="1"/>
  </si>
  <si>
    <t>その他施設数</t>
    <rPh sb="2" eb="3">
      <t>タ</t>
    </rPh>
    <rPh sb="3" eb="6">
      <t>シセツスウ</t>
    </rPh>
    <phoneticPr fontId="1"/>
  </si>
  <si>
    <t>主幹保育教諭</t>
    <rPh sb="0" eb="6">
      <t>シュカンホイクキョウユ</t>
    </rPh>
    <phoneticPr fontId="1"/>
  </si>
  <si>
    <t>教育・保育
の経験</t>
    <rPh sb="0" eb="2">
      <t>キョウイク</t>
    </rPh>
    <rPh sb="3" eb="5">
      <t>ホイク</t>
    </rPh>
    <rPh sb="7" eb="9">
      <t>ケイケン</t>
    </rPh>
    <phoneticPr fontId="17"/>
  </si>
  <si>
    <t>保育教諭</t>
    <rPh sb="0" eb="4">
      <t>ホイクキョウユ</t>
    </rPh>
    <phoneticPr fontId="1"/>
  </si>
  <si>
    <t>常勤</t>
    <rPh sb="0" eb="2">
      <t>ジョウキン</t>
    </rPh>
    <phoneticPr fontId="1"/>
  </si>
  <si>
    <t>看護師</t>
    <rPh sb="0" eb="3">
      <t>カンゴシ</t>
    </rPh>
    <phoneticPr fontId="1"/>
  </si>
  <si>
    <t>民間移管に係る移管先事業者募集申込書</t>
    <phoneticPr fontId="17"/>
  </si>
  <si>
    <t>（宛先）豊中市長</t>
    <rPh sb="1" eb="3">
      <t>アテサキ</t>
    </rPh>
    <phoneticPr fontId="17"/>
  </si>
  <si>
    <t>月</t>
    <rPh sb="0" eb="1">
      <t>ツキ</t>
    </rPh>
    <phoneticPr fontId="17"/>
  </si>
  <si>
    <t>日</t>
    <rPh sb="0" eb="1">
      <t>ヒ</t>
    </rPh>
    <phoneticPr fontId="17"/>
  </si>
  <si>
    <t>８．経営施設（保育関係）の状況</t>
    <rPh sb="7" eb="11">
      <t>ホイクカンケイ</t>
    </rPh>
    <phoneticPr fontId="1"/>
  </si>
  <si>
    <t>７．直近3か年（令和5～7年度分）の監査の状況</t>
    <phoneticPr fontId="1"/>
  </si>
  <si>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7"/>
  </si>
  <si>
    <t>３）複数施設を運営している場合については、令和5年度以前に開園している中で一番新しい施設の監査書類を提出すること。</t>
    <phoneticPr fontId="1"/>
  </si>
  <si>
    <t>４）運営している施設が全て令和5年度よりも後に開園している場合は、最も直近で監査を受けた施設の監査書類を提出すること。</t>
    <phoneticPr fontId="1"/>
  </si>
  <si>
    <t>豊中市立小曽根こども園</t>
    <rPh sb="4" eb="7">
      <t>オゾネ</t>
    </rPh>
    <phoneticPr fontId="17"/>
  </si>
  <si>
    <t>様式１</t>
    <rPh sb="0" eb="2">
      <t>ヨウシキ</t>
    </rPh>
    <phoneticPr fontId="17"/>
  </si>
  <si>
    <t>　豊中市立小曽根こども園民間移管に係る移管先事業者募集要項に基づき、幼保連携型認定こども園を設置及び運営したいので、関係書類を添えて申し込みます。
　なお、添付の関係書類記載の内容については、誠実に履行することを誓約します。</t>
    <phoneticPr fontId="17"/>
  </si>
  <si>
    <t>様式２</t>
    <rPh sb="0" eb="2">
      <t>ヨウシキ</t>
    </rPh>
    <phoneticPr fontId="1"/>
  </si>
  <si>
    <t>様式３</t>
    <rPh sb="0" eb="2">
      <t>ヨウシキ</t>
    </rPh>
    <phoneticPr fontId="1"/>
  </si>
  <si>
    <t>様式４－１</t>
    <rPh sb="0" eb="2">
      <t>ヨウシキ</t>
    </rPh>
    <phoneticPr fontId="1"/>
  </si>
  <si>
    <t>幼保連携型認定こども園（設置・運営）計画書</t>
    <phoneticPr fontId="1"/>
  </si>
  <si>
    <t>豊中市北条町3-15-1</t>
    <rPh sb="3" eb="6">
      <t>キタジョウチョウ</t>
    </rPh>
    <phoneticPr fontId="1"/>
  </si>
  <si>
    <t>（借地　　3,077.12　㎡）</t>
    <phoneticPr fontId="1"/>
  </si>
  <si>
    <t>北条小学校</t>
    <rPh sb="0" eb="2">
      <t>キタジョウ</t>
    </rPh>
    <rPh sb="2" eb="5">
      <t>ショウガッコウ</t>
    </rPh>
    <phoneticPr fontId="1"/>
  </si>
  <si>
    <t>様式４－２</t>
    <rPh sb="0" eb="2">
      <t>ヨウシキ</t>
    </rPh>
    <phoneticPr fontId="17"/>
  </si>
  <si>
    <t>様式６</t>
    <rPh sb="0" eb="2">
      <t>ヨウシキ</t>
    </rPh>
    <phoneticPr fontId="17"/>
  </si>
  <si>
    <t>様式７・認定こども園用</t>
    <rPh sb="0" eb="2">
      <t>ヨウシキ</t>
    </rPh>
    <rPh sb="4" eb="6">
      <t>ニンテイ</t>
    </rPh>
    <rPh sb="9" eb="10">
      <t>エン</t>
    </rPh>
    <rPh sb="10" eb="11">
      <t>ヨウ</t>
    </rPh>
    <phoneticPr fontId="32"/>
  </si>
  <si>
    <t>施設整備費の事業別収支一覧表</t>
    <rPh sb="0" eb="2">
      <t>シセツ</t>
    </rPh>
    <rPh sb="2" eb="4">
      <t>セイビ</t>
    </rPh>
    <rPh sb="4" eb="5">
      <t>ヒ</t>
    </rPh>
    <rPh sb="6" eb="8">
      <t>ジギョウ</t>
    </rPh>
    <rPh sb="8" eb="9">
      <t>ベツ</t>
    </rPh>
    <rPh sb="9" eb="11">
      <t>シュウシ</t>
    </rPh>
    <rPh sb="11" eb="13">
      <t>イチラン</t>
    </rPh>
    <rPh sb="13" eb="14">
      <t>ヒョウ</t>
    </rPh>
    <phoneticPr fontId="17"/>
  </si>
  <si>
    <t>様式8</t>
    <rPh sb="0" eb="2">
      <t>ヨウシキ</t>
    </rPh>
    <phoneticPr fontId="1"/>
  </si>
  <si>
    <t>様式9</t>
    <rPh sb="0" eb="2">
      <t>ヨウシキ</t>
    </rPh>
    <phoneticPr fontId="1"/>
  </si>
  <si>
    <t>様式10</t>
    <rPh sb="0" eb="2">
      <t>ヨウシキ</t>
    </rPh>
    <phoneticPr fontId="1"/>
  </si>
  <si>
    <t>様式11</t>
    <rPh sb="0" eb="2">
      <t>ヨウシキ</t>
    </rPh>
    <phoneticPr fontId="1"/>
  </si>
  <si>
    <t>様式12</t>
    <rPh sb="0" eb="2">
      <t>ヨウシキ</t>
    </rPh>
    <phoneticPr fontId="1"/>
  </si>
  <si>
    <t>　豊中市が実施する豊中市立小曽根こども園民間移管に係る移管先事業者募集の申込みに当たり、次の事項を誓約します。
　これらが事実と相違することが判明した場合には、当該事実に関して豊中市が行う一切の措置について異議の申し立てを行いません。。</t>
    <rPh sb="13" eb="16">
      <t>オゾネ</t>
    </rPh>
    <phoneticPr fontId="1"/>
  </si>
  <si>
    <t>申込書の提出に際し豊中市立小曽根こども園民間移管に係る移管先事業者募集要項（以下、「募集要項」という）のほか、募集資料について十分に理解し、承知した上で申し込み、参加します。</t>
    <rPh sb="13" eb="16">
      <t>オゾネ</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</si>
</sst>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年&quot;"/>
    <numFmt numFmtId="177" formatCode="0.0%"/>
    <numFmt numFmtId="178" formatCode="0_);[Red]\(0\)"/>
    <numFmt numFmtId="179" formatCode="0.00_ "/>
    <numFmt numFmtId="180" formatCode="0&quot;人&quot;"/>
    <numFmt numFmtId="181" formatCode="0_);\(0\)"/>
  </numFmts>
  <fonts count="48"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0.5"/>
      <color rgb="FF000000"/>
      <name val="ＭＳ 明朝"/>
      <family val="1"/>
      <charset val="128"/>
    </font>
    <font>
      <sz val="11"/>
      <color theme="1"/>
      <name val="ＭＳ Ｐゴシック"/>
      <family val="2"/>
      <charset val="128"/>
    </font>
    <font>
      <sz val="12"/>
      <color theme="1"/>
      <name val="ＭＳ ゴシック"/>
      <family val="3"/>
      <charset val="128"/>
    </font>
    <font>
      <sz val="12"/>
      <color theme="1"/>
      <name val="ＭＳ 明朝"/>
      <family val="1"/>
      <charset val="128"/>
    </font>
    <font>
      <b/>
      <sz val="12"/>
      <color theme="1"/>
      <name val="ＭＳ 明朝"/>
      <family val="1"/>
      <charset val="128"/>
    </font>
    <font>
      <sz val="8"/>
      <color theme="1"/>
      <name val="ＭＳ 明朝"/>
      <family val="1"/>
      <charset val="128"/>
    </font>
    <font>
      <sz val="11"/>
      <color theme="1"/>
      <name val="ＭＳ Ｐゴシック"/>
      <family val="3"/>
      <charset val="128"/>
      <scheme val="minor"/>
    </font>
    <font>
      <sz val="10"/>
      <color theme="1"/>
      <name val="ＭＳ 明朝"/>
      <family val="1"/>
      <charset val="128"/>
    </font>
    <font>
      <sz val="14"/>
      <color theme="1"/>
      <name val="ＭＳ ゴシック"/>
      <family val="3"/>
      <charset val="128"/>
    </font>
    <font>
      <sz val="11"/>
      <color theme="1"/>
      <name val="ＭＳ ゴシック"/>
      <family val="3"/>
      <charset val="128"/>
    </font>
    <font>
      <u/>
      <sz val="11"/>
      <color theme="1"/>
      <name val="ＭＳ 明朝"/>
      <family val="1"/>
      <charset val="128"/>
    </font>
    <font>
      <sz val="11"/>
      <name val="ＭＳ Ｐゴシック"/>
      <family val="3"/>
      <charset val="128"/>
    </font>
    <font>
      <sz val="11"/>
      <name val="ＭＳ ゴシック"/>
      <family val="3"/>
      <charset val="128"/>
    </font>
    <font>
      <sz val="12"/>
      <name val="ＭＳ ゴシック"/>
      <family val="3"/>
      <charset val="128"/>
    </font>
    <font>
      <sz val="6"/>
      <name val="ＭＳ Ｐゴシック"/>
      <family val="3"/>
      <charset val="128"/>
    </font>
    <font>
      <b/>
      <sz val="18"/>
      <name val="ＭＳ ゴシック"/>
      <family val="3"/>
      <charset val="128"/>
    </font>
    <font>
      <sz val="10"/>
      <name val="ＭＳ ゴシック"/>
      <family val="3"/>
      <charset val="128"/>
    </font>
    <font>
      <sz val="10"/>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8"/>
      <name val="ＭＳ Ｐゴシック"/>
      <family val="3"/>
      <charset val="128"/>
    </font>
    <font>
      <sz val="10"/>
      <color indexed="9"/>
      <name val="ＭＳ Ｐゴシック"/>
      <family val="3"/>
      <charset val="128"/>
    </font>
    <font>
      <sz val="8"/>
      <color indexed="23"/>
      <name val="ＭＳ Ｐゴシック"/>
      <family val="3"/>
      <charset val="128"/>
    </font>
    <font>
      <sz val="10"/>
      <color indexed="23"/>
      <name val="ＭＳ Ｐゴシック"/>
      <family val="3"/>
      <charset val="128"/>
    </font>
    <font>
      <sz val="9.5"/>
      <name val="ＭＳ Ｐゴシック"/>
      <family val="3"/>
      <charset val="128"/>
    </font>
    <font>
      <b/>
      <sz val="12"/>
      <color indexed="10"/>
      <name val="ＭＳ Ｐゴシック"/>
      <family val="3"/>
      <charset val="128"/>
    </font>
    <font>
      <b/>
      <sz val="9"/>
      <name val="ＭＳ Ｐゴシック"/>
      <family val="3"/>
      <charset val="128"/>
    </font>
    <font>
      <b/>
      <sz val="14"/>
      <color rgb="FFFF0000"/>
      <name val="ＭＳ ゴシック"/>
      <family val="3"/>
      <charset val="128"/>
    </font>
    <font>
      <sz val="6"/>
      <name val="ＭＳ Ｐゴシック"/>
      <family val="2"/>
      <charset val="128"/>
    </font>
    <font>
      <sz val="18"/>
      <color theme="1"/>
      <name val="ＭＳ ゴシック"/>
      <family val="3"/>
      <charset val="128"/>
    </font>
    <font>
      <sz val="11"/>
      <color rgb="FFFF0000"/>
      <name val="ＭＳ ゴシック"/>
      <family val="3"/>
      <charset val="128"/>
    </font>
    <font>
      <sz val="10"/>
      <color theme="1"/>
      <name val="ＭＳ ゴシック"/>
      <family val="3"/>
      <charset val="128"/>
    </font>
    <font>
      <sz val="10"/>
      <color rgb="FFFF0000"/>
      <name val="ＭＳ ゴシック"/>
      <family val="3"/>
      <charset val="128"/>
    </font>
    <font>
      <sz val="10"/>
      <color rgb="FF7030A0"/>
      <name val="ＭＳ ゴシック"/>
      <family val="3"/>
      <charset val="128"/>
    </font>
    <font>
      <sz val="11"/>
      <color rgb="FF7030A0"/>
      <name val="ＭＳ ゴシック"/>
      <family val="3"/>
      <charset val="128"/>
    </font>
    <font>
      <sz val="14"/>
      <name val="ＭＳ ゴシック"/>
      <family val="3"/>
      <charset val="128"/>
    </font>
    <font>
      <sz val="9"/>
      <name val="ＭＳ ゴシック"/>
      <family val="3"/>
      <charset val="128"/>
    </font>
    <font>
      <sz val="18"/>
      <name val="ＭＳ ゴシック"/>
      <family val="3"/>
      <charset val="128"/>
    </font>
    <font>
      <sz val="16"/>
      <name val="ＭＳ ゴシック"/>
      <family val="3"/>
      <charset val="128"/>
    </font>
    <font>
      <sz val="11"/>
      <color indexed="12"/>
      <name val="ＭＳ ゴシック"/>
      <family val="3"/>
      <charset val="128"/>
    </font>
    <font>
      <sz val="10"/>
      <color indexed="12"/>
      <name val="ＭＳ ゴシック"/>
      <family val="3"/>
      <charset val="128"/>
    </font>
    <font>
      <sz val="10"/>
      <name val="ＭＳ 明朝"/>
      <family val="1"/>
      <charset val="128"/>
    </font>
    <font>
      <sz val="8"/>
      <name val="ＭＳ ゴシック"/>
      <family val="3"/>
      <charset val="128"/>
    </font>
    <font>
      <sz val="9"/>
      <color rgb="FFFF0000"/>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5" tint="0.79998168889431442"/>
        <bgColor indexed="64"/>
      </patternFill>
    </fill>
    <fill>
      <patternFill patternType="gray0625"/>
    </fill>
    <fill>
      <patternFill patternType="solid">
        <fgColor indexed="47"/>
        <bgColor indexed="64"/>
      </patternFill>
    </fill>
  </fills>
  <borders count="19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double">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medium">
        <color indexed="64"/>
      </right>
      <top style="medium">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double">
        <color indexed="64"/>
      </left>
      <right style="medium">
        <color indexed="64"/>
      </right>
      <top/>
      <bottom/>
      <diagonal/>
    </border>
    <border>
      <left style="medium">
        <color indexed="64"/>
      </left>
      <right/>
      <top/>
      <bottom style="thin">
        <color indexed="64"/>
      </bottom>
      <diagonal/>
    </border>
    <border>
      <left style="thin">
        <color indexed="64"/>
      </left>
      <right/>
      <top style="dotted">
        <color indexed="64"/>
      </top>
      <bottom style="thin">
        <color indexed="64"/>
      </bottom>
      <diagonal/>
    </border>
    <border>
      <left style="hair">
        <color indexed="64"/>
      </left>
      <right style="hair">
        <color indexed="64"/>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style="hair">
        <color indexed="64"/>
      </right>
      <top style="dotted">
        <color indexed="64"/>
      </top>
      <bottom style="thin">
        <color indexed="64"/>
      </bottom>
      <diagonal/>
    </border>
    <border>
      <left/>
      <right style="double">
        <color indexed="64"/>
      </right>
      <top style="dotted">
        <color indexed="64"/>
      </top>
      <bottom style="thin">
        <color indexed="64"/>
      </bottom>
      <diagonal/>
    </border>
    <border>
      <left style="double">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double">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tted">
        <color indexed="64"/>
      </left>
      <right style="thin">
        <color indexed="64"/>
      </right>
      <top style="thin">
        <color indexed="64"/>
      </top>
      <bottom/>
      <diagonal/>
    </border>
    <border>
      <left style="thin">
        <color indexed="64"/>
      </left>
      <right style="thin">
        <color indexed="64"/>
      </right>
      <top/>
      <bottom style="hair">
        <color indexed="64"/>
      </bottom>
      <diagonal/>
    </border>
    <border>
      <left style="dotted">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dotted">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dotted">
        <color indexed="64"/>
      </right>
      <top style="hair">
        <color indexed="64"/>
      </top>
      <bottom style="thin">
        <color indexed="64"/>
      </bottom>
      <diagonal/>
    </border>
    <border>
      <left style="dotted">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otted">
        <color indexed="64"/>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diagonalDown="1">
      <left style="medium">
        <color indexed="64"/>
      </left>
      <right/>
      <top style="medium">
        <color indexed="64"/>
      </top>
      <bottom/>
      <diagonal style="hair">
        <color indexed="64"/>
      </diagonal>
    </border>
    <border diagonalDown="1">
      <left/>
      <right style="thin">
        <color indexed="64"/>
      </right>
      <top style="medium">
        <color indexed="64"/>
      </top>
      <bottom/>
      <diagonal style="hair">
        <color indexed="64"/>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diagonalDown="1">
      <left style="medium">
        <color indexed="64"/>
      </left>
      <right/>
      <top/>
      <bottom style="thin">
        <color indexed="64"/>
      </bottom>
      <diagonal style="hair">
        <color indexed="64"/>
      </diagonal>
    </border>
    <border diagonalDown="1">
      <left/>
      <right style="thin">
        <color indexed="64"/>
      </right>
      <top/>
      <bottom style="thin">
        <color indexed="64"/>
      </bottom>
      <diagonal style="hair">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style="medium">
        <color indexed="64"/>
      </right>
      <top/>
      <bottom style="hair">
        <color indexed="64"/>
      </bottom>
      <diagonal/>
    </border>
    <border>
      <left style="medium">
        <color indexed="64"/>
      </left>
      <right/>
      <top style="thin">
        <color indexed="64"/>
      </top>
      <bottom style="thin">
        <color indexed="64"/>
      </bottom>
      <diagonal/>
    </border>
    <border>
      <left/>
      <right style="medium">
        <color indexed="64"/>
      </right>
      <top style="hair">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hair">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double">
        <color indexed="64"/>
      </right>
      <top style="medium">
        <color indexed="64"/>
      </top>
      <bottom/>
      <diagonal/>
    </border>
    <border>
      <left style="double">
        <color indexed="64"/>
      </left>
      <right/>
      <top style="medium">
        <color indexed="64"/>
      </top>
      <bottom/>
      <diagonal/>
    </border>
    <border>
      <left style="medium">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style="hair">
        <color indexed="64"/>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top/>
      <bottom style="double">
        <color indexed="64"/>
      </bottom>
      <diagonal/>
    </border>
    <border>
      <left style="hair">
        <color indexed="64"/>
      </left>
      <right/>
      <top/>
      <bottom/>
      <diagonal/>
    </border>
    <border>
      <left style="hair">
        <color indexed="64"/>
      </left>
      <right/>
      <top/>
      <bottom style="thin">
        <color indexed="64"/>
      </bottom>
      <diagonal/>
    </border>
    <border>
      <left/>
      <right style="double">
        <color indexed="64"/>
      </right>
      <top/>
      <bottom style="thin">
        <color indexed="64"/>
      </bottom>
      <diagonal/>
    </border>
    <border>
      <left style="double">
        <color indexed="64"/>
      </left>
      <right/>
      <top/>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hair">
        <color indexed="64"/>
      </left>
      <right/>
      <top style="double">
        <color indexed="64"/>
      </top>
      <bottom style="medium">
        <color indexed="64"/>
      </bottom>
      <diagonal/>
    </border>
    <border>
      <left/>
      <right style="hair">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style="medium">
        <color indexed="64"/>
      </right>
      <top style="double">
        <color indexed="64"/>
      </top>
      <bottom style="medium">
        <color indexed="64"/>
      </bottom>
      <diagonal/>
    </border>
  </borders>
  <cellStyleXfs count="7">
    <xf numFmtId="0" fontId="0" fillId="0" borderId="0">
      <alignment vertical="center"/>
    </xf>
    <xf numFmtId="0" fontId="14" fillId="0" borderId="0"/>
    <xf numFmtId="9" fontId="14" fillId="0" borderId="0" applyFont="0" applyFill="0" applyBorder="0" applyAlignment="0" applyProtection="0">
      <alignment vertical="center"/>
    </xf>
    <xf numFmtId="0" fontId="4" fillId="0" borderId="0">
      <alignment vertical="center"/>
    </xf>
    <xf numFmtId="0" fontId="14" fillId="0" borderId="0">
      <alignment vertical="center"/>
    </xf>
    <xf numFmtId="38" fontId="14" fillId="0" borderId="0" applyFont="0" applyFill="0" applyBorder="0" applyAlignment="0" applyProtection="0">
      <alignment vertical="center"/>
    </xf>
    <xf numFmtId="0" fontId="9" fillId="0" borderId="0">
      <alignment vertical="center"/>
    </xf>
  </cellStyleXfs>
  <cellXfs count="971">
    <xf numFmtId="0" fontId="0" fillId="0" borderId="0" xfId="0">
      <alignment vertical="center"/>
    </xf>
    <xf numFmtId="0" fontId="3" fillId="0" borderId="0" xfId="0" applyFont="1" applyAlignment="1">
      <alignment horizontal="justify" vertical="center"/>
    </xf>
    <xf numFmtId="0" fontId="10" fillId="0" borderId="0" xfId="0" applyFont="1">
      <alignment vertical="center"/>
    </xf>
    <xf numFmtId="0" fontId="10" fillId="0" borderId="1" xfId="0" applyFont="1" applyBorder="1" applyAlignment="1">
      <alignment horizontal="center" vertical="center"/>
    </xf>
    <xf numFmtId="0" fontId="10"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5" fillId="0" borderId="0" xfId="1" applyFont="1"/>
    <xf numFmtId="0" fontId="16" fillId="0" borderId="0" xfId="1" applyFont="1" applyAlignment="1">
      <alignment horizontal="right"/>
    </xf>
    <xf numFmtId="0" fontId="18" fillId="0" borderId="0" xfId="1" applyFont="1" applyAlignment="1">
      <alignment vertical="center"/>
    </xf>
    <xf numFmtId="0" fontId="19" fillId="0" borderId="24" xfId="1" applyFont="1" applyBorder="1" applyAlignment="1">
      <alignment vertical="center"/>
    </xf>
    <xf numFmtId="0" fontId="15" fillId="2" borderId="1" xfId="1" applyFont="1" applyFill="1" applyBorder="1" applyAlignment="1">
      <alignment horizontal="center" vertical="center"/>
    </xf>
    <xf numFmtId="0" fontId="15" fillId="2" borderId="1" xfId="1" applyFont="1" applyFill="1" applyBorder="1" applyAlignment="1">
      <alignment horizontal="center" vertical="center" wrapText="1"/>
    </xf>
    <xf numFmtId="0" fontId="15" fillId="2" borderId="1" xfId="1" applyFont="1" applyFill="1" applyBorder="1" applyAlignment="1">
      <alignment vertical="center" shrinkToFit="1"/>
    </xf>
    <xf numFmtId="2" fontId="15" fillId="2" borderId="3" xfId="1" applyNumberFormat="1" applyFont="1" applyFill="1" applyBorder="1" applyAlignment="1">
      <alignment vertical="center" shrinkToFit="1"/>
    </xf>
    <xf numFmtId="0" fontId="15" fillId="2" borderId="15" xfId="1" applyFont="1" applyFill="1" applyBorder="1" applyAlignment="1">
      <alignment vertical="center" shrinkToFit="1"/>
    </xf>
    <xf numFmtId="0" fontId="15" fillId="2" borderId="17" xfId="1" applyFont="1" applyFill="1" applyBorder="1" applyAlignment="1">
      <alignment vertical="center" shrinkToFit="1"/>
    </xf>
    <xf numFmtId="0" fontId="15" fillId="2" borderId="1" xfId="1" applyFont="1" applyFill="1" applyBorder="1" applyAlignment="1">
      <alignment horizontal="center" vertical="center" shrinkToFit="1"/>
    </xf>
    <xf numFmtId="0" fontId="15" fillId="2" borderId="1" xfId="1" applyFont="1" applyFill="1" applyBorder="1" applyAlignment="1">
      <alignment horizontal="center"/>
    </xf>
    <xf numFmtId="0" fontId="15" fillId="2" borderId="1" xfId="1" applyFont="1" applyFill="1" applyBorder="1" applyAlignment="1">
      <alignment horizontal="distributed" vertical="center"/>
    </xf>
    <xf numFmtId="0" fontId="15" fillId="2" borderId="1" xfId="1" applyFont="1" applyFill="1" applyBorder="1" applyAlignment="1">
      <alignment vertical="center"/>
    </xf>
    <xf numFmtId="0" fontId="15" fillId="2" borderId="0" xfId="1" applyFont="1" applyFill="1"/>
    <xf numFmtId="0" fontId="20" fillId="0" borderId="0" xfId="1" applyFont="1"/>
    <xf numFmtId="0" fontId="14" fillId="0" borderId="0" xfId="1" applyAlignment="1">
      <alignment horizontal="left"/>
    </xf>
    <xf numFmtId="0" fontId="22" fillId="0" borderId="0" xfId="1" applyFont="1" applyAlignment="1">
      <alignment horizontal="right"/>
    </xf>
    <xf numFmtId="0" fontId="20" fillId="0" borderId="0" xfId="1" applyFont="1" applyAlignment="1">
      <alignment vertical="center"/>
    </xf>
    <xf numFmtId="0" fontId="14" fillId="0" borderId="0" xfId="1" applyAlignment="1">
      <alignment vertical="center"/>
    </xf>
    <xf numFmtId="0" fontId="22" fillId="0" borderId="0" xfId="1" applyFont="1" applyAlignment="1">
      <alignment vertical="center"/>
    </xf>
    <xf numFmtId="0" fontId="22" fillId="0" borderId="0" xfId="1" applyFont="1" applyAlignment="1">
      <alignment horizontal="right" vertical="center" wrapText="1"/>
    </xf>
    <xf numFmtId="0" fontId="20" fillId="0" borderId="0" xfId="1" applyFont="1" applyAlignment="1">
      <alignment horizontal="center" vertical="center" wrapText="1"/>
    </xf>
    <xf numFmtId="0" fontId="20" fillId="0" borderId="45" xfId="1" applyFont="1" applyBorder="1" applyAlignment="1">
      <alignment horizontal="distributed" vertical="center" justifyLastLine="1"/>
    </xf>
    <xf numFmtId="0" fontId="20" fillId="0" borderId="21" xfId="1" applyFont="1" applyBorder="1" applyAlignment="1">
      <alignment horizontal="distributed" vertical="center" justifyLastLine="1"/>
    </xf>
    <xf numFmtId="0" fontId="20" fillId="0" borderId="18" xfId="1" applyFont="1" applyBorder="1" applyAlignment="1">
      <alignment horizontal="center"/>
    </xf>
    <xf numFmtId="0" fontId="20" fillId="0" borderId="52" xfId="1" applyFont="1" applyBorder="1" applyAlignment="1">
      <alignment horizontal="center"/>
    </xf>
    <xf numFmtId="0" fontId="20" fillId="0" borderId="19" xfId="1" applyFont="1" applyBorder="1" applyAlignment="1">
      <alignment horizontal="center"/>
    </xf>
    <xf numFmtId="0" fontId="20" fillId="0" borderId="25" xfId="1" applyFont="1" applyBorder="1" applyAlignment="1">
      <alignment horizontal="center"/>
    </xf>
    <xf numFmtId="0" fontId="20" fillId="0" borderId="53" xfId="1" applyFont="1" applyBorder="1" applyAlignment="1">
      <alignment horizontal="center"/>
    </xf>
    <xf numFmtId="0" fontId="20" fillId="0" borderId="55" xfId="1" applyFont="1" applyBorder="1"/>
    <xf numFmtId="0" fontId="20" fillId="0" borderId="22" xfId="1" applyFont="1" applyBorder="1"/>
    <xf numFmtId="0" fontId="24" fillId="0" borderId="23" xfId="1" applyFont="1" applyBorder="1" applyAlignment="1">
      <alignment horizontal="right" vertical="center"/>
    </xf>
    <xf numFmtId="0" fontId="25" fillId="0" borderId="56" xfId="1" applyFont="1" applyBorder="1" applyAlignment="1">
      <alignment horizontal="center"/>
    </xf>
    <xf numFmtId="0" fontId="20" fillId="0" borderId="57" xfId="1" applyFont="1" applyBorder="1"/>
    <xf numFmtId="0" fontId="20" fillId="0" borderId="58" xfId="1" applyFont="1" applyBorder="1"/>
    <xf numFmtId="0" fontId="20" fillId="0" borderId="59" xfId="1" applyFont="1" applyBorder="1"/>
    <xf numFmtId="0" fontId="20" fillId="0" borderId="56" xfId="1" applyFont="1" applyBorder="1"/>
    <xf numFmtId="0" fontId="20" fillId="0" borderId="60" xfId="1" applyFont="1" applyBorder="1"/>
    <xf numFmtId="0" fontId="20" fillId="0" borderId="61" xfId="1" applyFont="1" applyBorder="1"/>
    <xf numFmtId="0" fontId="20" fillId="0" borderId="64" xfId="1" applyFont="1" applyBorder="1"/>
    <xf numFmtId="0" fontId="20" fillId="0" borderId="23" xfId="1" applyFont="1" applyBorder="1"/>
    <xf numFmtId="0" fontId="20" fillId="0" borderId="15" xfId="1" applyFont="1" applyBorder="1"/>
    <xf numFmtId="0" fontId="20" fillId="0" borderId="65" xfId="1" applyFont="1" applyBorder="1"/>
    <xf numFmtId="0" fontId="20" fillId="0" borderId="17" xfId="1" applyFont="1" applyBorder="1"/>
    <xf numFmtId="0" fontId="20" fillId="0" borderId="16" xfId="1" applyFont="1" applyBorder="1" applyAlignment="1">
      <alignment horizontal="center"/>
    </xf>
    <xf numFmtId="0" fontId="20" fillId="0" borderId="65" xfId="1" applyFont="1" applyBorder="1" applyAlignment="1">
      <alignment horizontal="center"/>
    </xf>
    <xf numFmtId="0" fontId="20" fillId="0" borderId="15" xfId="1" applyFont="1" applyBorder="1" applyAlignment="1">
      <alignment horizontal="center"/>
    </xf>
    <xf numFmtId="0" fontId="20" fillId="0" borderId="17" xfId="1" applyFont="1" applyBorder="1" applyAlignment="1">
      <alignment horizontal="center"/>
    </xf>
    <xf numFmtId="0" fontId="20" fillId="0" borderId="66" xfId="1" applyFont="1" applyBorder="1" applyAlignment="1">
      <alignment horizontal="center"/>
    </xf>
    <xf numFmtId="0" fontId="20" fillId="0" borderId="67" xfId="1" applyFont="1" applyBorder="1"/>
    <xf numFmtId="0" fontId="20" fillId="0" borderId="68" xfId="1" applyFont="1" applyBorder="1"/>
    <xf numFmtId="0" fontId="20" fillId="0" borderId="70" xfId="1" applyFont="1" applyBorder="1"/>
    <xf numFmtId="0" fontId="20" fillId="0" borderId="16" xfId="1" applyFont="1" applyBorder="1"/>
    <xf numFmtId="0" fontId="20" fillId="0" borderId="66" xfId="1" applyFont="1" applyBorder="1"/>
    <xf numFmtId="0" fontId="20" fillId="0" borderId="71" xfId="1" applyFont="1" applyBorder="1"/>
    <xf numFmtId="0" fontId="20" fillId="0" borderId="18" xfId="1" applyFont="1" applyBorder="1"/>
    <xf numFmtId="0" fontId="20" fillId="0" borderId="19" xfId="1" applyFont="1" applyBorder="1"/>
    <xf numFmtId="0" fontId="27" fillId="0" borderId="15" xfId="1" applyFont="1" applyBorder="1" applyAlignment="1">
      <alignment horizontal="center"/>
    </xf>
    <xf numFmtId="0" fontId="27" fillId="0" borderId="65" xfId="1" applyFont="1" applyBorder="1" applyAlignment="1">
      <alignment horizontal="center"/>
    </xf>
    <xf numFmtId="0" fontId="27" fillId="0" borderId="17" xfId="1" applyFont="1" applyBorder="1" applyAlignment="1">
      <alignment horizontal="center"/>
    </xf>
    <xf numFmtId="0" fontId="20" fillId="0" borderId="10" xfId="1" applyFont="1" applyBorder="1"/>
    <xf numFmtId="0" fontId="20" fillId="0" borderId="9" xfId="1" applyFont="1" applyBorder="1" applyAlignment="1">
      <alignment horizontal="center" vertical="center"/>
    </xf>
    <xf numFmtId="0" fontId="20" fillId="0" borderId="0" xfId="1" applyFont="1" applyAlignment="1">
      <alignment horizontal="center" vertical="center"/>
    </xf>
    <xf numFmtId="0" fontId="20" fillId="0" borderId="21" xfId="1" applyFont="1" applyBorder="1" applyAlignment="1">
      <alignment horizontal="center" vertical="center"/>
    </xf>
    <xf numFmtId="0" fontId="14" fillId="0" borderId="10" xfId="1" applyBorder="1" applyAlignment="1">
      <alignment vertical="center"/>
    </xf>
    <xf numFmtId="0" fontId="20" fillId="0" borderId="74" xfId="1" applyFont="1" applyBorder="1"/>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0" fillId="0" borderId="76" xfId="1" applyFont="1" applyBorder="1" applyAlignment="1">
      <alignment horizontal="center" vertical="center"/>
    </xf>
    <xf numFmtId="0" fontId="20" fillId="0" borderId="8" xfId="1" applyFont="1" applyBorder="1" applyAlignment="1">
      <alignment horizontal="center" vertical="center" shrinkToFit="1"/>
    </xf>
    <xf numFmtId="0" fontId="22" fillId="0" borderId="6" xfId="1" applyFont="1" applyBorder="1" applyAlignment="1">
      <alignment horizontal="center" vertical="center" shrinkToFit="1"/>
    </xf>
    <xf numFmtId="0" fontId="26" fillId="0" borderId="0" xfId="1" applyFont="1" applyAlignment="1">
      <alignment horizontal="right"/>
    </xf>
    <xf numFmtId="0" fontId="20" fillId="0" borderId="0" xfId="1" applyFont="1" applyAlignment="1">
      <alignment horizontal="center"/>
    </xf>
    <xf numFmtId="0" fontId="27" fillId="0" borderId="0" xfId="1" applyFont="1" applyAlignment="1">
      <alignment horizontal="center"/>
    </xf>
    <xf numFmtId="0" fontId="20" fillId="0" borderId="0" xfId="1" applyFont="1" applyAlignment="1">
      <alignment horizontal="right"/>
    </xf>
    <xf numFmtId="0" fontId="23" fillId="0" borderId="0" xfId="1" applyFont="1"/>
    <xf numFmtId="0" fontId="23" fillId="0" borderId="0" xfId="1" applyFont="1" applyAlignment="1">
      <alignment vertical="top" wrapText="1"/>
    </xf>
    <xf numFmtId="0" fontId="12" fillId="0" borderId="0" xfId="3" applyFont="1" applyAlignment="1"/>
    <xf numFmtId="0" fontId="12" fillId="0" borderId="0" xfId="3" applyFont="1">
      <alignment vertical="center"/>
    </xf>
    <xf numFmtId="0" fontId="31" fillId="0" borderId="0" xfId="3" applyFont="1" applyAlignment="1">
      <alignment vertical="center" shrinkToFit="1"/>
    </xf>
    <xf numFmtId="0" fontId="11" fillId="0" borderId="0" xfId="3" applyFont="1">
      <alignment vertical="center"/>
    </xf>
    <xf numFmtId="0" fontId="5" fillId="0" borderId="0" xfId="3" applyFont="1">
      <alignment vertical="center"/>
    </xf>
    <xf numFmtId="0" fontId="12" fillId="0" borderId="0" xfId="3" applyFont="1" applyAlignment="1">
      <alignment horizontal="left" vertical="center"/>
    </xf>
    <xf numFmtId="0" fontId="12" fillId="0" borderId="24" xfId="3" applyFont="1" applyBorder="1" applyAlignment="1">
      <alignment horizontal="center" vertical="center"/>
    </xf>
    <xf numFmtId="178" fontId="36" fillId="0" borderId="80" xfId="3" applyNumberFormat="1" applyFont="1" applyBorder="1" applyAlignment="1">
      <alignment horizontal="center" vertical="center" shrinkToFit="1"/>
    </xf>
    <xf numFmtId="178" fontId="36" fillId="0" borderId="81" xfId="3" applyNumberFormat="1" applyFont="1" applyBorder="1" applyAlignment="1">
      <alignment horizontal="center" vertical="center" shrinkToFit="1"/>
    </xf>
    <xf numFmtId="178" fontId="36" fillId="0" borderId="82" xfId="3" applyNumberFormat="1" applyFont="1" applyBorder="1" applyAlignment="1">
      <alignment horizontal="center" vertical="center" shrinkToFit="1"/>
    </xf>
    <xf numFmtId="178" fontId="36" fillId="0" borderId="77" xfId="3" applyNumberFormat="1" applyFont="1" applyBorder="1" applyAlignment="1">
      <alignment horizontal="center" vertical="center" shrinkToFit="1"/>
    </xf>
    <xf numFmtId="178" fontId="36" fillId="0" borderId="79" xfId="3" applyNumberFormat="1" applyFont="1" applyBorder="1" applyAlignment="1">
      <alignment horizontal="center" vertical="center" shrinkToFit="1"/>
    </xf>
    <xf numFmtId="179" fontId="12" fillId="0" borderId="0" xfId="3" applyNumberFormat="1" applyFont="1" applyAlignment="1"/>
    <xf numFmtId="178" fontId="36" fillId="0" borderId="86" xfId="3" applyNumberFormat="1" applyFont="1" applyBorder="1" applyAlignment="1">
      <alignment horizontal="center" vertical="center" shrinkToFit="1"/>
    </xf>
    <xf numFmtId="178" fontId="36" fillId="0" borderId="87" xfId="3" applyNumberFormat="1" applyFont="1" applyBorder="1" applyAlignment="1">
      <alignment horizontal="center" vertical="center" shrinkToFit="1"/>
    </xf>
    <xf numFmtId="178" fontId="36" fillId="0" borderId="88" xfId="3" applyNumberFormat="1" applyFont="1" applyBorder="1" applyAlignment="1">
      <alignment horizontal="center" vertical="center" shrinkToFit="1"/>
    </xf>
    <xf numFmtId="178" fontId="36" fillId="0" borderId="83" xfId="3" applyNumberFormat="1" applyFont="1" applyBorder="1" applyAlignment="1">
      <alignment horizontal="center" vertical="center" shrinkToFit="1"/>
    </xf>
    <xf numFmtId="178" fontId="36" fillId="0" borderId="85" xfId="3" applyNumberFormat="1" applyFont="1" applyBorder="1" applyAlignment="1">
      <alignment horizontal="center" vertical="center" shrinkToFit="1"/>
    </xf>
    <xf numFmtId="178" fontId="36" fillId="0" borderId="92" xfId="3" applyNumberFormat="1" applyFont="1" applyBorder="1" applyAlignment="1">
      <alignment horizontal="center" vertical="center" shrinkToFit="1"/>
    </xf>
    <xf numFmtId="178" fontId="36" fillId="0" borderId="93" xfId="3" applyNumberFormat="1" applyFont="1" applyBorder="1" applyAlignment="1">
      <alignment horizontal="center" vertical="center" shrinkToFit="1"/>
    </xf>
    <xf numFmtId="178" fontId="36" fillId="0" borderId="94" xfId="3" applyNumberFormat="1" applyFont="1" applyBorder="1" applyAlignment="1">
      <alignment horizontal="center" vertical="center" shrinkToFit="1"/>
    </xf>
    <xf numFmtId="178" fontId="36" fillId="0" borderId="89" xfId="3" applyNumberFormat="1" applyFont="1" applyBorder="1" applyAlignment="1">
      <alignment horizontal="center" vertical="center" shrinkToFit="1"/>
    </xf>
    <xf numFmtId="178" fontId="36" fillId="0" borderId="91" xfId="3" applyNumberFormat="1" applyFont="1" applyBorder="1" applyAlignment="1">
      <alignment horizontal="center" vertical="center" shrinkToFit="1"/>
    </xf>
    <xf numFmtId="178" fontId="37" fillId="4" borderId="1" xfId="3" applyNumberFormat="1" applyFont="1" applyFill="1" applyBorder="1" applyAlignment="1">
      <alignment horizontal="center" vertical="center" shrinkToFit="1"/>
    </xf>
    <xf numFmtId="178" fontId="37" fillId="4" borderId="15" xfId="3" applyNumberFormat="1" applyFont="1" applyFill="1" applyBorder="1" applyAlignment="1">
      <alignment horizontal="center" vertical="center" shrinkToFit="1"/>
    </xf>
    <xf numFmtId="178" fontId="37" fillId="4" borderId="95" xfId="3" applyNumberFormat="1" applyFont="1" applyFill="1" applyBorder="1" applyAlignment="1">
      <alignment horizontal="center" vertical="center" shrinkToFit="1"/>
    </xf>
    <xf numFmtId="178" fontId="37" fillId="4" borderId="96" xfId="3" applyNumberFormat="1" applyFont="1" applyFill="1" applyBorder="1" applyAlignment="1">
      <alignment horizontal="center" vertical="center" shrinkToFit="1"/>
    </xf>
    <xf numFmtId="178" fontId="37" fillId="4" borderId="17" xfId="3" applyNumberFormat="1" applyFont="1" applyFill="1" applyBorder="1" applyAlignment="1">
      <alignment horizontal="center" vertical="center" shrinkToFit="1"/>
    </xf>
    <xf numFmtId="0" fontId="35" fillId="3" borderId="1" xfId="3" applyFont="1" applyFill="1" applyBorder="1" applyAlignment="1">
      <alignment horizontal="center" vertical="center" textRotation="255"/>
    </xf>
    <xf numFmtId="0" fontId="35" fillId="3" borderId="1" xfId="3" applyFont="1" applyFill="1" applyBorder="1" applyAlignment="1">
      <alignment horizontal="center" vertical="center"/>
    </xf>
    <xf numFmtId="0" fontId="35" fillId="0" borderId="16" xfId="3" applyFont="1" applyBorder="1" applyAlignment="1">
      <alignment horizontal="center" vertical="center"/>
    </xf>
    <xf numFmtId="0" fontId="35" fillId="0" borderId="15" xfId="3" applyFont="1" applyBorder="1" applyAlignment="1">
      <alignment horizontal="center" vertical="center"/>
    </xf>
    <xf numFmtId="0" fontId="35" fillId="0" borderId="97" xfId="3" applyFont="1" applyBorder="1" applyAlignment="1">
      <alignment horizontal="center" vertical="center"/>
    </xf>
    <xf numFmtId="0" fontId="35" fillId="0" borderId="96" xfId="3" applyFont="1" applyBorder="1" applyAlignment="1">
      <alignment horizontal="center" vertical="center"/>
    </xf>
    <xf numFmtId="0" fontId="35" fillId="0" borderId="17" xfId="3" applyFont="1" applyBorder="1" applyAlignment="1">
      <alignment horizontal="center" vertical="center"/>
    </xf>
    <xf numFmtId="0" fontId="35" fillId="0" borderId="95" xfId="3" applyFont="1" applyBorder="1" applyAlignment="1">
      <alignment horizontal="center" vertical="center"/>
    </xf>
    <xf numFmtId="0" fontId="35" fillId="0" borderId="80" xfId="3" applyFont="1" applyBorder="1" applyAlignment="1">
      <alignment horizontal="center" vertical="center" shrinkToFit="1"/>
    </xf>
    <xf numFmtId="0" fontId="36" fillId="0" borderId="29" xfId="3" applyFont="1" applyBorder="1" applyAlignment="1">
      <alignment horizontal="center" vertical="center" shrinkToFit="1"/>
    </xf>
    <xf numFmtId="0" fontId="36" fillId="0" borderId="78" xfId="3" applyFont="1" applyBorder="1" applyAlignment="1">
      <alignment horizontal="center" vertical="center" shrinkToFit="1"/>
    </xf>
    <xf numFmtId="0" fontId="36" fillId="0" borderId="98" xfId="3" applyFont="1" applyBorder="1" applyAlignment="1">
      <alignment horizontal="center" vertical="center" shrinkToFit="1"/>
    </xf>
    <xf numFmtId="0" fontId="35" fillId="0" borderId="79" xfId="3" applyFont="1" applyBorder="1" applyAlignment="1">
      <alignment horizontal="center" vertical="center"/>
    </xf>
    <xf numFmtId="0" fontId="35" fillId="0" borderId="81" xfId="3" applyFont="1" applyBorder="1" applyAlignment="1">
      <alignment horizontal="center" vertical="center"/>
    </xf>
    <xf numFmtId="0" fontId="35" fillId="0" borderId="82" xfId="3" applyFont="1" applyBorder="1" applyAlignment="1">
      <alignment horizontal="center" vertical="center"/>
    </xf>
    <xf numFmtId="20" fontId="36" fillId="0" borderId="77" xfId="3" applyNumberFormat="1" applyFont="1" applyBorder="1" applyAlignment="1">
      <alignment horizontal="center" vertical="center" shrinkToFit="1"/>
    </xf>
    <xf numFmtId="20" fontId="36" fillId="0" borderId="79" xfId="3" applyNumberFormat="1" applyFont="1" applyBorder="1" applyAlignment="1">
      <alignment horizontal="center" vertical="center" shrinkToFit="1"/>
    </xf>
    <xf numFmtId="0" fontId="36" fillId="4" borderId="99" xfId="3" applyFont="1" applyFill="1" applyBorder="1" applyAlignment="1">
      <alignment horizontal="center" vertical="center"/>
    </xf>
    <xf numFmtId="0" fontId="35" fillId="0" borderId="86" xfId="3" applyFont="1" applyBorder="1" applyAlignment="1">
      <alignment horizontal="center" vertical="center" shrinkToFit="1"/>
    </xf>
    <xf numFmtId="0" fontId="36" fillId="0" borderId="86" xfId="3" applyFont="1" applyBorder="1" applyAlignment="1">
      <alignment horizontal="center" vertical="center" shrinkToFit="1"/>
    </xf>
    <xf numFmtId="0" fontId="36" fillId="0" borderId="84" xfId="3" applyFont="1" applyBorder="1" applyAlignment="1">
      <alignment horizontal="center" vertical="center" shrinkToFit="1"/>
    </xf>
    <xf numFmtId="0" fontId="36" fillId="0" borderId="100" xfId="3" applyFont="1" applyBorder="1" applyAlignment="1">
      <alignment horizontal="center" vertical="center" shrinkToFit="1"/>
    </xf>
    <xf numFmtId="0" fontId="35" fillId="0" borderId="101" xfId="3" applyFont="1" applyBorder="1" applyAlignment="1">
      <alignment horizontal="center" vertical="center"/>
    </xf>
    <xf numFmtId="0" fontId="35" fillId="0" borderId="102" xfId="3" applyFont="1" applyBorder="1" applyAlignment="1">
      <alignment horizontal="center" vertical="center"/>
    </xf>
    <xf numFmtId="0" fontId="35" fillId="0" borderId="103" xfId="3" applyFont="1" applyBorder="1" applyAlignment="1">
      <alignment horizontal="center" vertical="center"/>
    </xf>
    <xf numFmtId="20" fontId="36" fillId="0" borderId="83" xfId="3" applyNumberFormat="1" applyFont="1" applyBorder="1" applyAlignment="1">
      <alignment horizontal="center" vertical="center" shrinkToFit="1"/>
    </xf>
    <xf numFmtId="20" fontId="36" fillId="0" borderId="85" xfId="3" applyNumberFormat="1" applyFont="1" applyBorder="1" applyAlignment="1">
      <alignment horizontal="center" vertical="center" shrinkToFit="1"/>
    </xf>
    <xf numFmtId="0" fontId="36" fillId="4" borderId="86" xfId="3" applyFont="1" applyFill="1" applyBorder="1" applyAlignment="1">
      <alignment horizontal="center" vertical="center"/>
    </xf>
    <xf numFmtId="0" fontId="36" fillId="0" borderId="99" xfId="3" applyFont="1" applyBorder="1" applyAlignment="1">
      <alignment horizontal="center" vertical="center" shrinkToFit="1"/>
    </xf>
    <xf numFmtId="0" fontId="36" fillId="0" borderId="83" xfId="3" applyFont="1" applyBorder="1" applyAlignment="1">
      <alignment horizontal="center" vertical="center" shrinkToFit="1"/>
    </xf>
    <xf numFmtId="0" fontId="36" fillId="0" borderId="105" xfId="3" applyFont="1" applyBorder="1" applyAlignment="1">
      <alignment horizontal="center" vertical="center" shrinkToFit="1"/>
    </xf>
    <xf numFmtId="0" fontId="36" fillId="0" borderId="106" xfId="3" applyFont="1" applyBorder="1" applyAlignment="1">
      <alignment horizontal="center" vertical="center" shrinkToFit="1"/>
    </xf>
    <xf numFmtId="0" fontId="36" fillId="0" borderId="85" xfId="3" applyFont="1" applyBorder="1" applyAlignment="1">
      <alignment horizontal="center" vertical="center" shrinkToFit="1"/>
    </xf>
    <xf numFmtId="0" fontId="36" fillId="0" borderId="83" xfId="3" applyFont="1" applyBorder="1" applyAlignment="1">
      <alignment horizontal="center" vertical="center"/>
    </xf>
    <xf numFmtId="0" fontId="36" fillId="0" borderId="85" xfId="3" applyFont="1" applyBorder="1" applyAlignment="1">
      <alignment horizontal="center" vertical="center"/>
    </xf>
    <xf numFmtId="20" fontId="36" fillId="0" borderId="83" xfId="3" applyNumberFormat="1" applyFont="1" applyBorder="1" applyAlignment="1">
      <alignment horizontal="center" vertical="center"/>
    </xf>
    <xf numFmtId="20" fontId="36" fillId="0" borderId="85" xfId="3" applyNumberFormat="1" applyFont="1" applyBorder="1" applyAlignment="1">
      <alignment horizontal="center" vertical="center"/>
    </xf>
    <xf numFmtId="0" fontId="37" fillId="0" borderId="86" xfId="3" applyFont="1" applyBorder="1" applyAlignment="1">
      <alignment horizontal="center" vertical="center" shrinkToFit="1"/>
    </xf>
    <xf numFmtId="0" fontId="37" fillId="0" borderId="105" xfId="3" applyFont="1" applyBorder="1" applyAlignment="1">
      <alignment horizontal="center" vertical="center" shrinkToFit="1"/>
    </xf>
    <xf numFmtId="0" fontId="35" fillId="0" borderId="83" xfId="3" applyFont="1" applyBorder="1" applyAlignment="1">
      <alignment horizontal="center" vertical="center"/>
    </xf>
    <xf numFmtId="0" fontId="35" fillId="0" borderId="84" xfId="3" applyFont="1" applyBorder="1" applyAlignment="1">
      <alignment horizontal="center" vertical="center" shrinkToFit="1"/>
    </xf>
    <xf numFmtId="0" fontId="35" fillId="0" borderId="85" xfId="3" applyFont="1" applyBorder="1" applyAlignment="1">
      <alignment horizontal="center" vertical="center"/>
    </xf>
    <xf numFmtId="0" fontId="35" fillId="4" borderId="86" xfId="3" applyFont="1" applyFill="1" applyBorder="1" applyAlignment="1">
      <alignment horizontal="center" vertical="center"/>
    </xf>
    <xf numFmtId="0" fontId="35" fillId="0" borderId="107" xfId="3" applyFont="1" applyBorder="1" applyAlignment="1">
      <alignment horizontal="center" vertical="center" shrinkToFit="1"/>
    </xf>
    <xf numFmtId="0" fontId="37" fillId="0" borderId="107" xfId="3" applyFont="1" applyBorder="1" applyAlignment="1">
      <alignment horizontal="center" vertical="center" shrinkToFit="1"/>
    </xf>
    <xf numFmtId="0" fontId="37" fillId="0" borderId="110" xfId="3" applyFont="1" applyBorder="1" applyAlignment="1">
      <alignment horizontal="center" vertical="center" shrinkToFit="1"/>
    </xf>
    <xf numFmtId="0" fontId="35" fillId="0" borderId="111" xfId="3" applyFont="1" applyBorder="1" applyAlignment="1">
      <alignment horizontal="center" vertical="center"/>
    </xf>
    <xf numFmtId="0" fontId="35" fillId="0" borderId="112" xfId="3" applyFont="1" applyBorder="1" applyAlignment="1">
      <alignment horizontal="center" vertical="center"/>
    </xf>
    <xf numFmtId="0" fontId="35" fillId="0" borderId="113" xfId="3" applyFont="1" applyBorder="1" applyAlignment="1">
      <alignment horizontal="center" vertical="center"/>
    </xf>
    <xf numFmtId="0" fontId="35" fillId="0" borderId="114" xfId="3" applyFont="1" applyBorder="1" applyAlignment="1">
      <alignment horizontal="center" vertical="center"/>
    </xf>
    <xf numFmtId="0" fontId="35" fillId="0" borderId="108" xfId="3" applyFont="1" applyBorder="1" applyAlignment="1">
      <alignment horizontal="center" vertical="center" shrinkToFit="1"/>
    </xf>
    <xf numFmtId="0" fontId="35" fillId="4" borderId="107" xfId="3" applyFont="1" applyFill="1" applyBorder="1" applyAlignment="1">
      <alignment horizontal="center" vertical="center"/>
    </xf>
    <xf numFmtId="0" fontId="35" fillId="3" borderId="2" xfId="3" applyFont="1" applyFill="1" applyBorder="1" applyAlignment="1">
      <alignment horizontal="center" vertical="center"/>
    </xf>
    <xf numFmtId="0" fontId="37" fillId="4" borderId="115" xfId="3" applyFont="1" applyFill="1" applyBorder="1" applyAlignment="1">
      <alignment horizontal="center" vertical="center" shrinkToFit="1"/>
    </xf>
    <xf numFmtId="178" fontId="37" fillId="4" borderId="79" xfId="3" applyNumberFormat="1" applyFont="1" applyFill="1" applyBorder="1" applyAlignment="1">
      <alignment horizontal="center" vertical="center" shrinkToFit="1"/>
    </xf>
    <xf numFmtId="178" fontId="37" fillId="4" borderId="77" xfId="3" applyNumberFormat="1" applyFont="1" applyFill="1" applyBorder="1" applyAlignment="1">
      <alignment horizontal="center" vertical="center" shrinkToFit="1"/>
    </xf>
    <xf numFmtId="178" fontId="37" fillId="4" borderId="78" xfId="3" applyNumberFormat="1" applyFont="1" applyFill="1" applyBorder="1" applyAlignment="1">
      <alignment horizontal="center" vertical="center" shrinkToFit="1"/>
    </xf>
    <xf numFmtId="0" fontId="35" fillId="3" borderId="18" xfId="3" applyFont="1" applyFill="1" applyBorder="1">
      <alignment vertical="center"/>
    </xf>
    <xf numFmtId="0" fontId="35" fillId="3" borderId="25" xfId="3" applyFont="1" applyFill="1" applyBorder="1">
      <alignment vertical="center"/>
    </xf>
    <xf numFmtId="0" fontId="35" fillId="3" borderId="19" xfId="3" applyFont="1" applyFill="1" applyBorder="1">
      <alignment vertical="center"/>
    </xf>
    <xf numFmtId="0" fontId="35" fillId="3" borderId="29" xfId="3" applyFont="1" applyFill="1" applyBorder="1" applyAlignment="1">
      <alignment horizontal="center" vertical="center"/>
    </xf>
    <xf numFmtId="0" fontId="37" fillId="4" borderId="100" xfId="3" applyFont="1" applyFill="1" applyBorder="1" applyAlignment="1">
      <alignment horizontal="center" vertical="center" shrinkToFit="1"/>
    </xf>
    <xf numFmtId="178" fontId="37" fillId="4" borderId="85" xfId="3" applyNumberFormat="1" applyFont="1" applyFill="1" applyBorder="1" applyAlignment="1">
      <alignment horizontal="center" vertical="center" shrinkToFit="1"/>
    </xf>
    <xf numFmtId="178" fontId="37" fillId="4" borderId="83" xfId="3" applyNumberFormat="1" applyFont="1" applyFill="1" applyBorder="1" applyAlignment="1">
      <alignment horizontal="center" vertical="center" shrinkToFit="1"/>
    </xf>
    <xf numFmtId="178" fontId="37" fillId="4" borderId="84" xfId="3" applyNumberFormat="1" applyFont="1" applyFill="1" applyBorder="1" applyAlignment="1">
      <alignment horizontal="center" vertical="center" shrinkToFit="1"/>
    </xf>
    <xf numFmtId="0" fontId="35" fillId="3" borderId="20" xfId="3" applyFont="1" applyFill="1" applyBorder="1">
      <alignment vertical="center"/>
    </xf>
    <xf numFmtId="0" fontId="35" fillId="3" borderId="0" xfId="3" applyFont="1" applyFill="1">
      <alignment vertical="center"/>
    </xf>
    <xf numFmtId="0" fontId="35" fillId="3" borderId="21" xfId="3" applyFont="1" applyFill="1" applyBorder="1">
      <alignment vertical="center"/>
    </xf>
    <xf numFmtId="0" fontId="35" fillId="3" borderId="3" xfId="3" applyFont="1" applyFill="1" applyBorder="1" applyAlignment="1">
      <alignment horizontal="center" vertical="center"/>
    </xf>
    <xf numFmtId="178" fontId="37" fillId="4" borderId="107" xfId="3" applyNumberFormat="1" applyFont="1" applyFill="1" applyBorder="1" applyAlignment="1">
      <alignment horizontal="center" vertical="center" shrinkToFit="1"/>
    </xf>
    <xf numFmtId="178" fontId="37" fillId="4" borderId="114" xfId="3" applyNumberFormat="1" applyFont="1" applyFill="1" applyBorder="1" applyAlignment="1">
      <alignment horizontal="center" vertical="center" shrinkToFit="1"/>
    </xf>
    <xf numFmtId="178" fontId="37" fillId="4" borderId="111" xfId="3" applyNumberFormat="1" applyFont="1" applyFill="1" applyBorder="1" applyAlignment="1">
      <alignment horizontal="center" vertical="center" shrinkToFit="1"/>
    </xf>
    <xf numFmtId="178" fontId="37" fillId="4" borderId="108" xfId="3" applyNumberFormat="1" applyFont="1" applyFill="1" applyBorder="1" applyAlignment="1">
      <alignment horizontal="center" vertical="center" shrinkToFit="1"/>
    </xf>
    <xf numFmtId="0" fontId="19" fillId="3" borderId="1" xfId="3" applyFont="1" applyFill="1" applyBorder="1" applyAlignment="1">
      <alignment horizontal="center" vertical="center" textRotation="255" shrinkToFit="1"/>
    </xf>
    <xf numFmtId="0" fontId="35" fillId="3" borderId="1" xfId="3" applyFont="1" applyFill="1" applyBorder="1" applyAlignment="1">
      <alignment horizontal="center" vertical="center" shrinkToFit="1"/>
    </xf>
    <xf numFmtId="0" fontId="35" fillId="3" borderId="96" xfId="3" applyFont="1" applyFill="1" applyBorder="1" applyAlignment="1">
      <alignment horizontal="center" vertical="center"/>
    </xf>
    <xf numFmtId="0" fontId="35" fillId="3" borderId="95" xfId="3" applyFont="1" applyFill="1" applyBorder="1" applyAlignment="1">
      <alignment horizontal="center" vertical="center"/>
    </xf>
    <xf numFmtId="0" fontId="35" fillId="3" borderId="15" xfId="3" applyFont="1" applyFill="1" applyBorder="1">
      <alignment vertical="center"/>
    </xf>
    <xf numFmtId="0" fontId="35" fillId="3" borderId="16" xfId="3" applyFont="1" applyFill="1" applyBorder="1">
      <alignment vertical="center"/>
    </xf>
    <xf numFmtId="0" fontId="35" fillId="3" borderId="17" xfId="3" applyFont="1" applyFill="1" applyBorder="1">
      <alignment vertical="center"/>
    </xf>
    <xf numFmtId="0" fontId="12" fillId="0" borderId="0" xfId="3" applyFont="1" applyAlignment="1">
      <alignment horizontal="center" vertical="center"/>
    </xf>
    <xf numFmtId="0" fontId="12" fillId="0" borderId="0" xfId="3" applyFont="1" applyAlignment="1">
      <alignment horizontal="center"/>
    </xf>
    <xf numFmtId="0" fontId="19" fillId="0" borderId="80" xfId="3" applyFont="1" applyBorder="1" applyAlignment="1">
      <alignment horizontal="center" vertical="center" shrinkToFit="1"/>
    </xf>
    <xf numFmtId="0" fontId="35" fillId="0" borderId="99" xfId="3" applyFont="1" applyBorder="1" applyAlignment="1">
      <alignment horizontal="center" vertical="center"/>
    </xf>
    <xf numFmtId="20" fontId="35" fillId="0" borderId="116" xfId="3" applyNumberFormat="1" applyFont="1" applyBorder="1" applyAlignment="1">
      <alignment horizontal="center" vertical="center" shrinkToFit="1"/>
    </xf>
    <xf numFmtId="0" fontId="35" fillId="0" borderId="117" xfId="3" applyFont="1" applyBorder="1" applyAlignment="1">
      <alignment horizontal="center" vertical="center" shrinkToFit="1"/>
    </xf>
    <xf numFmtId="20" fontId="35" fillId="0" borderId="101" xfId="3" applyNumberFormat="1" applyFont="1" applyBorder="1" applyAlignment="1">
      <alignment horizontal="center" vertical="center" shrinkToFit="1"/>
    </xf>
    <xf numFmtId="0" fontId="35" fillId="4" borderId="99" xfId="3" applyFont="1" applyFill="1" applyBorder="1" applyAlignment="1">
      <alignment horizontal="center" vertical="center"/>
    </xf>
    <xf numFmtId="0" fontId="19" fillId="0" borderId="86" xfId="3" applyFont="1" applyBorder="1" applyAlignment="1">
      <alignment horizontal="center" vertical="center" shrinkToFit="1"/>
    </xf>
    <xf numFmtId="20" fontId="35" fillId="0" borderId="83" xfId="3" applyNumberFormat="1" applyFont="1" applyBorder="1" applyAlignment="1">
      <alignment horizontal="center" vertical="center" shrinkToFit="1"/>
    </xf>
    <xf numFmtId="20" fontId="35" fillId="0" borderId="85" xfId="3" applyNumberFormat="1" applyFont="1" applyBorder="1" applyAlignment="1">
      <alignment horizontal="center" vertical="center" shrinkToFit="1"/>
    </xf>
    <xf numFmtId="0" fontId="35" fillId="0" borderId="83" xfId="3" applyFont="1" applyBorder="1" applyAlignment="1">
      <alignment horizontal="center" vertical="center" shrinkToFit="1"/>
    </xf>
    <xf numFmtId="0" fontId="35" fillId="0" borderId="85" xfId="3" applyFont="1" applyBorder="1" applyAlignment="1">
      <alignment horizontal="center" vertical="center" shrinkToFit="1"/>
    </xf>
    <xf numFmtId="0" fontId="19" fillId="0" borderId="107" xfId="3" applyFont="1" applyBorder="1" applyAlignment="1">
      <alignment horizontal="center" vertical="center" shrinkToFit="1"/>
    </xf>
    <xf numFmtId="0" fontId="35" fillId="0" borderId="107" xfId="3" applyFont="1" applyBorder="1" applyAlignment="1">
      <alignment horizontal="center" vertical="center"/>
    </xf>
    <xf numFmtId="0" fontId="35" fillId="0" borderId="114" xfId="3" applyFont="1" applyBorder="1" applyAlignment="1">
      <alignment horizontal="center" vertical="center" shrinkToFit="1"/>
    </xf>
    <xf numFmtId="0" fontId="35" fillId="0" borderId="111" xfId="3" applyFont="1" applyBorder="1" applyAlignment="1">
      <alignment horizontal="center" vertical="center" shrinkToFit="1"/>
    </xf>
    <xf numFmtId="0" fontId="19" fillId="0" borderId="0" xfId="3" applyFont="1" applyAlignment="1"/>
    <xf numFmtId="0" fontId="19" fillId="0" borderId="0" xfId="3" applyFont="1">
      <alignment vertical="center"/>
    </xf>
    <xf numFmtId="0" fontId="12" fillId="0" borderId="15" xfId="3" applyFont="1" applyBorder="1" applyAlignment="1">
      <alignment horizontal="center" vertical="center"/>
    </xf>
    <xf numFmtId="0" fontId="12" fillId="0" borderId="16" xfId="3" applyFont="1" applyBorder="1" applyAlignment="1">
      <alignment horizontal="center" vertical="center"/>
    </xf>
    <xf numFmtId="0" fontId="12" fillId="0" borderId="17" xfId="3" applyFont="1" applyBorder="1" applyAlignment="1">
      <alignment horizontal="center" vertical="center"/>
    </xf>
    <xf numFmtId="178" fontId="15" fillId="0" borderId="80" xfId="3" applyNumberFormat="1" applyFont="1" applyBorder="1" applyAlignment="1">
      <alignment horizontal="center" vertical="center" shrinkToFit="1"/>
    </xf>
    <xf numFmtId="178" fontId="15" fillId="0" borderId="81" xfId="3" applyNumberFormat="1" applyFont="1" applyBorder="1" applyAlignment="1">
      <alignment horizontal="center" vertical="center" shrinkToFit="1"/>
    </xf>
    <xf numFmtId="178" fontId="15" fillId="0" borderId="82" xfId="3" applyNumberFormat="1" applyFont="1" applyBorder="1" applyAlignment="1">
      <alignment horizontal="center" vertical="center" shrinkToFit="1"/>
    </xf>
    <xf numFmtId="178" fontId="15" fillId="0" borderId="77" xfId="3" applyNumberFormat="1" applyFont="1" applyBorder="1" applyAlignment="1">
      <alignment horizontal="center" vertical="center" shrinkToFit="1"/>
    </xf>
    <xf numFmtId="178" fontId="15" fillId="0" borderId="79" xfId="3" applyNumberFormat="1" applyFont="1" applyBorder="1" applyAlignment="1">
      <alignment horizontal="center" vertical="center" shrinkToFit="1"/>
    </xf>
    <xf numFmtId="178" fontId="15" fillId="0" borderId="86" xfId="3" applyNumberFormat="1" applyFont="1" applyBorder="1" applyAlignment="1">
      <alignment horizontal="center" vertical="center" shrinkToFit="1"/>
    </xf>
    <xf numFmtId="178" fontId="15" fillId="0" borderId="87" xfId="3" applyNumberFormat="1" applyFont="1" applyBorder="1" applyAlignment="1">
      <alignment horizontal="center" vertical="center" shrinkToFit="1"/>
    </xf>
    <xf numFmtId="178" fontId="15" fillId="0" borderId="88" xfId="3" applyNumberFormat="1" applyFont="1" applyBorder="1" applyAlignment="1">
      <alignment horizontal="center" vertical="center" shrinkToFit="1"/>
    </xf>
    <xf numFmtId="178" fontId="15" fillId="0" borderId="83" xfId="3" applyNumberFormat="1" applyFont="1" applyBorder="1" applyAlignment="1">
      <alignment horizontal="center" vertical="center" shrinkToFit="1"/>
    </xf>
    <xf numFmtId="178" fontId="15" fillId="0" borderId="85" xfId="3" applyNumberFormat="1" applyFont="1" applyBorder="1" applyAlignment="1">
      <alignment horizontal="center" vertical="center" shrinkToFit="1"/>
    </xf>
    <xf numFmtId="178" fontId="15" fillId="0" borderId="92" xfId="3" applyNumberFormat="1" applyFont="1" applyBorder="1" applyAlignment="1">
      <alignment horizontal="center" vertical="center" shrinkToFit="1"/>
    </xf>
    <xf numFmtId="178" fontId="15" fillId="0" borderId="93" xfId="3" applyNumberFormat="1" applyFont="1" applyBorder="1" applyAlignment="1">
      <alignment horizontal="center" vertical="center" shrinkToFit="1"/>
    </xf>
    <xf numFmtId="178" fontId="15" fillId="0" borderId="94" xfId="3" applyNumberFormat="1" applyFont="1" applyBorder="1" applyAlignment="1">
      <alignment horizontal="center" vertical="center" shrinkToFit="1"/>
    </xf>
    <xf numFmtId="178" fontId="15" fillId="0" borderId="89" xfId="3" applyNumberFormat="1" applyFont="1" applyBorder="1" applyAlignment="1">
      <alignment horizontal="center" vertical="center" shrinkToFit="1"/>
    </xf>
    <xf numFmtId="178" fontId="15" fillId="0" borderId="91" xfId="3" applyNumberFormat="1" applyFont="1" applyBorder="1" applyAlignment="1">
      <alignment horizontal="center" vertical="center" shrinkToFit="1"/>
    </xf>
    <xf numFmtId="178" fontId="38" fillId="4" borderId="1" xfId="3" applyNumberFormat="1" applyFont="1" applyFill="1" applyBorder="1" applyAlignment="1">
      <alignment horizontal="center" vertical="center" shrinkToFit="1"/>
    </xf>
    <xf numFmtId="178" fontId="38" fillId="4" borderId="15" xfId="3" applyNumberFormat="1" applyFont="1" applyFill="1" applyBorder="1" applyAlignment="1">
      <alignment horizontal="center" vertical="center" shrinkToFit="1"/>
    </xf>
    <xf numFmtId="178" fontId="38" fillId="4" borderId="95" xfId="3" applyNumberFormat="1" applyFont="1" applyFill="1" applyBorder="1" applyAlignment="1">
      <alignment horizontal="center" vertical="center" shrinkToFit="1"/>
    </xf>
    <xf numFmtId="178" fontId="38" fillId="4" borderId="96" xfId="3" applyNumberFormat="1" applyFont="1" applyFill="1" applyBorder="1" applyAlignment="1">
      <alignment horizontal="center" vertical="center" shrinkToFit="1"/>
    </xf>
    <xf numFmtId="178" fontId="38" fillId="4" borderId="17" xfId="3" applyNumberFormat="1" applyFont="1" applyFill="1" applyBorder="1" applyAlignment="1">
      <alignment horizontal="center" vertical="center" shrinkToFit="1"/>
    </xf>
    <xf numFmtId="0" fontId="12" fillId="3" borderId="1" xfId="3" applyFont="1" applyFill="1" applyBorder="1" applyAlignment="1">
      <alignment horizontal="center" vertical="center" textRotation="255"/>
    </xf>
    <xf numFmtId="0" fontId="12" fillId="3" borderId="1" xfId="3" applyFont="1" applyFill="1" applyBorder="1" applyAlignment="1">
      <alignment horizontal="center" vertical="center"/>
    </xf>
    <xf numFmtId="0" fontId="12" fillId="0" borderId="97" xfId="3" applyFont="1" applyBorder="1" applyAlignment="1">
      <alignment horizontal="center" vertical="center"/>
    </xf>
    <xf numFmtId="0" fontId="12" fillId="0" borderId="96" xfId="3" applyFont="1" applyBorder="1" applyAlignment="1">
      <alignment horizontal="center" vertical="center"/>
    </xf>
    <xf numFmtId="0" fontId="12" fillId="0" borderId="95" xfId="3" applyFont="1" applyBorder="1" applyAlignment="1">
      <alignment horizontal="center" vertical="center"/>
    </xf>
    <xf numFmtId="0" fontId="12" fillId="0" borderId="77" xfId="3" applyFont="1" applyBorder="1" applyAlignment="1">
      <alignment horizontal="center" vertical="center"/>
    </xf>
    <xf numFmtId="0" fontId="12" fillId="0" borderId="80" xfId="3" applyFont="1" applyBorder="1" applyAlignment="1">
      <alignment horizontal="center" vertical="center" shrinkToFit="1"/>
    </xf>
    <xf numFmtId="0" fontId="38" fillId="0" borderId="29" xfId="3" applyFont="1" applyBorder="1" applyAlignment="1">
      <alignment horizontal="center" vertical="center" shrinkToFit="1"/>
    </xf>
    <xf numFmtId="0" fontId="38" fillId="0" borderId="98" xfId="3" applyFont="1" applyBorder="1" applyAlignment="1">
      <alignment horizontal="center" vertical="center" shrinkToFit="1"/>
    </xf>
    <xf numFmtId="0" fontId="12" fillId="0" borderId="79" xfId="3" applyFont="1" applyBorder="1" applyAlignment="1">
      <alignment horizontal="center" vertical="center"/>
    </xf>
    <xf numFmtId="0" fontId="12" fillId="0" borderId="81" xfId="3" applyFont="1" applyBorder="1" applyAlignment="1">
      <alignment horizontal="center" vertical="center"/>
    </xf>
    <xf numFmtId="0" fontId="12" fillId="0" borderId="82" xfId="3" applyFont="1" applyBorder="1" applyAlignment="1">
      <alignment horizontal="center" vertical="center"/>
    </xf>
    <xf numFmtId="20" fontId="12" fillId="0" borderId="77" xfId="3" applyNumberFormat="1" applyFont="1" applyBorder="1" applyAlignment="1">
      <alignment horizontal="center" vertical="center" shrinkToFit="1"/>
    </xf>
    <xf numFmtId="0" fontId="12" fillId="0" borderId="78" xfId="3" applyFont="1" applyBorder="1" applyAlignment="1">
      <alignment horizontal="center" vertical="center" shrinkToFit="1"/>
    </xf>
    <xf numFmtId="20" fontId="12" fillId="0" borderId="79" xfId="3" applyNumberFormat="1" applyFont="1" applyBorder="1" applyAlignment="1">
      <alignment horizontal="center" vertical="center" shrinkToFit="1"/>
    </xf>
    <xf numFmtId="0" fontId="12" fillId="4" borderId="99" xfId="3" applyFont="1" applyFill="1" applyBorder="1" applyAlignment="1">
      <alignment horizontal="center" vertical="center"/>
    </xf>
    <xf numFmtId="0" fontId="12" fillId="0" borderId="83" xfId="3" applyFont="1" applyBorder="1" applyAlignment="1">
      <alignment horizontal="center" vertical="center"/>
    </xf>
    <xf numFmtId="0" fontId="12" fillId="0" borderId="86" xfId="3" applyFont="1" applyBorder="1" applyAlignment="1">
      <alignment horizontal="center" vertical="center" shrinkToFit="1"/>
    </xf>
    <xf numFmtId="0" fontId="38" fillId="0" borderId="86" xfId="3" applyFont="1" applyBorder="1" applyAlignment="1">
      <alignment horizontal="center" vertical="center" shrinkToFit="1"/>
    </xf>
    <xf numFmtId="0" fontId="38" fillId="0" borderId="100" xfId="3" applyFont="1" applyBorder="1" applyAlignment="1">
      <alignment horizontal="center" vertical="center" shrinkToFit="1"/>
    </xf>
    <xf numFmtId="0" fontId="12" fillId="0" borderId="101" xfId="3" applyFont="1" applyBorder="1" applyAlignment="1">
      <alignment horizontal="center" vertical="center"/>
    </xf>
    <xf numFmtId="0" fontId="12" fillId="0" borderId="102" xfId="3" applyFont="1" applyBorder="1" applyAlignment="1">
      <alignment horizontal="center" vertical="center"/>
    </xf>
    <xf numFmtId="0" fontId="12" fillId="0" borderId="103" xfId="3" applyFont="1" applyBorder="1" applyAlignment="1">
      <alignment horizontal="center" vertical="center"/>
    </xf>
    <xf numFmtId="20" fontId="12" fillId="0" borderId="83" xfId="3" applyNumberFormat="1" applyFont="1" applyBorder="1" applyAlignment="1">
      <alignment horizontal="center" vertical="center" shrinkToFit="1"/>
    </xf>
    <xf numFmtId="0" fontId="12" fillId="0" borderId="84" xfId="3" applyFont="1" applyBorder="1" applyAlignment="1">
      <alignment horizontal="center" vertical="center" shrinkToFit="1"/>
    </xf>
    <xf numFmtId="20" fontId="12" fillId="0" borderId="85" xfId="3" applyNumberFormat="1" applyFont="1" applyBorder="1" applyAlignment="1">
      <alignment horizontal="center" vertical="center" shrinkToFit="1"/>
    </xf>
    <xf numFmtId="0" fontId="12" fillId="4" borderId="86" xfId="3" applyFont="1" applyFill="1" applyBorder="1" applyAlignment="1">
      <alignment horizontal="center" vertical="center"/>
    </xf>
    <xf numFmtId="0" fontId="38" fillId="0" borderId="99" xfId="3" applyFont="1" applyBorder="1" applyAlignment="1">
      <alignment horizontal="center" vertical="center" shrinkToFit="1"/>
    </xf>
    <xf numFmtId="0" fontId="38" fillId="0" borderId="105" xfId="3" applyFont="1" applyBorder="1" applyAlignment="1">
      <alignment horizontal="center" vertical="center" shrinkToFit="1"/>
    </xf>
    <xf numFmtId="0" fontId="38" fillId="0" borderId="106" xfId="3" applyFont="1" applyBorder="1" applyAlignment="1">
      <alignment horizontal="center" vertical="center" shrinkToFit="1"/>
    </xf>
    <xf numFmtId="0" fontId="12" fillId="0" borderId="83" xfId="3" applyFont="1" applyBorder="1" applyAlignment="1">
      <alignment horizontal="center" vertical="center" shrinkToFit="1"/>
    </xf>
    <xf numFmtId="0" fontId="12" fillId="0" borderId="85" xfId="3" applyFont="1" applyBorder="1" applyAlignment="1">
      <alignment horizontal="center" vertical="center" shrinkToFit="1"/>
    </xf>
    <xf numFmtId="0" fontId="12" fillId="0" borderId="85" xfId="3" applyFont="1" applyBorder="1" applyAlignment="1">
      <alignment horizontal="center" vertical="center"/>
    </xf>
    <xf numFmtId="0" fontId="12" fillId="0" borderId="114" xfId="3" applyFont="1" applyBorder="1" applyAlignment="1">
      <alignment horizontal="center" vertical="center"/>
    </xf>
    <xf numFmtId="0" fontId="12" fillId="0" borderId="107" xfId="3" applyFont="1" applyBorder="1" applyAlignment="1">
      <alignment horizontal="center" vertical="center" shrinkToFit="1"/>
    </xf>
    <xf numFmtId="0" fontId="38" fillId="0" borderId="107" xfId="3" applyFont="1" applyBorder="1" applyAlignment="1">
      <alignment horizontal="center" vertical="center" shrinkToFit="1"/>
    </xf>
    <xf numFmtId="0" fontId="38" fillId="0" borderId="110" xfId="3" applyFont="1" applyBorder="1" applyAlignment="1">
      <alignment horizontal="center" vertical="center" shrinkToFit="1"/>
    </xf>
    <xf numFmtId="0" fontId="12" fillId="0" borderId="111" xfId="3" applyFont="1" applyBorder="1" applyAlignment="1">
      <alignment horizontal="center" vertical="center"/>
    </xf>
    <xf numFmtId="0" fontId="12" fillId="0" borderId="112" xfId="3" applyFont="1" applyBorder="1" applyAlignment="1">
      <alignment horizontal="center" vertical="center"/>
    </xf>
    <xf numFmtId="0" fontId="12" fillId="0" borderId="113" xfId="3" applyFont="1" applyBorder="1" applyAlignment="1">
      <alignment horizontal="center" vertical="center"/>
    </xf>
    <xf numFmtId="0" fontId="12" fillId="0" borderId="108" xfId="3" applyFont="1" applyBorder="1" applyAlignment="1">
      <alignment horizontal="center" vertical="center" shrinkToFit="1"/>
    </xf>
    <xf numFmtId="0" fontId="12" fillId="4" borderId="107" xfId="3" applyFont="1" applyFill="1" applyBorder="1" applyAlignment="1">
      <alignment horizontal="center" vertical="center"/>
    </xf>
    <xf numFmtId="0" fontId="12" fillId="3" borderId="18" xfId="3" applyFont="1" applyFill="1" applyBorder="1" applyAlignment="1">
      <alignment horizontal="center" vertical="center"/>
    </xf>
    <xf numFmtId="0" fontId="38" fillId="4" borderId="115" xfId="3" applyFont="1" applyFill="1" applyBorder="1" applyAlignment="1">
      <alignment horizontal="center" vertical="center" shrinkToFit="1"/>
    </xf>
    <xf numFmtId="178" fontId="38" fillId="4" borderId="79" xfId="3" applyNumberFormat="1" applyFont="1" applyFill="1" applyBorder="1" applyAlignment="1">
      <alignment horizontal="center" vertical="center" shrinkToFit="1"/>
    </xf>
    <xf numFmtId="178" fontId="38" fillId="4" borderId="77" xfId="3" applyNumberFormat="1" applyFont="1" applyFill="1" applyBorder="1" applyAlignment="1">
      <alignment horizontal="center" vertical="center" shrinkToFit="1"/>
    </xf>
    <xf numFmtId="178" fontId="38" fillId="4" borderId="78" xfId="3" applyNumberFormat="1" applyFont="1" applyFill="1" applyBorder="1" applyAlignment="1">
      <alignment horizontal="center" vertical="center" shrinkToFit="1"/>
    </xf>
    <xf numFmtId="0" fontId="12" fillId="3" borderId="18" xfId="3" applyFont="1" applyFill="1" applyBorder="1">
      <alignment vertical="center"/>
    </xf>
    <xf numFmtId="0" fontId="12" fillId="3" borderId="25" xfId="3" applyFont="1" applyFill="1" applyBorder="1">
      <alignment vertical="center"/>
    </xf>
    <xf numFmtId="0" fontId="12" fillId="3" borderId="19" xfId="3" applyFont="1" applyFill="1" applyBorder="1">
      <alignment vertical="center"/>
    </xf>
    <xf numFmtId="0" fontId="12" fillId="3" borderId="20" xfId="3" applyFont="1" applyFill="1" applyBorder="1" applyAlignment="1">
      <alignment horizontal="center" vertical="center"/>
    </xf>
    <xf numFmtId="0" fontId="38" fillId="4" borderId="100" xfId="3" applyFont="1" applyFill="1" applyBorder="1" applyAlignment="1">
      <alignment horizontal="center" vertical="center" shrinkToFit="1"/>
    </xf>
    <xf numFmtId="178" fontId="38" fillId="4" borderId="85" xfId="3" applyNumberFormat="1" applyFont="1" applyFill="1" applyBorder="1" applyAlignment="1">
      <alignment horizontal="center" vertical="center" shrinkToFit="1"/>
    </xf>
    <xf numFmtId="178" fontId="38" fillId="4" borderId="83" xfId="3" applyNumberFormat="1" applyFont="1" applyFill="1" applyBorder="1" applyAlignment="1">
      <alignment horizontal="center" vertical="center" shrinkToFit="1"/>
    </xf>
    <xf numFmtId="178" fontId="38" fillId="4" borderId="84" xfId="3" applyNumberFormat="1" applyFont="1" applyFill="1" applyBorder="1" applyAlignment="1">
      <alignment horizontal="center" vertical="center" shrinkToFit="1"/>
    </xf>
    <xf numFmtId="0" fontId="12" fillId="3" borderId="20" xfId="3" applyFont="1" applyFill="1" applyBorder="1">
      <alignment vertical="center"/>
    </xf>
    <xf numFmtId="0" fontId="12" fillId="3" borderId="0" xfId="3" applyFont="1" applyFill="1">
      <alignment vertical="center"/>
    </xf>
    <xf numFmtId="0" fontId="12" fillId="3" borderId="21" xfId="3" applyFont="1" applyFill="1" applyBorder="1">
      <alignment vertical="center"/>
    </xf>
    <xf numFmtId="0" fontId="12" fillId="3" borderId="24" xfId="3" applyFont="1" applyFill="1" applyBorder="1" applyAlignment="1">
      <alignment horizontal="center" vertical="center"/>
    </xf>
    <xf numFmtId="178" fontId="38" fillId="4" borderId="107" xfId="3" applyNumberFormat="1" applyFont="1" applyFill="1" applyBorder="1" applyAlignment="1">
      <alignment horizontal="center" vertical="center" shrinkToFit="1"/>
    </xf>
    <xf numFmtId="178" fontId="38" fillId="4" borderId="114" xfId="3" applyNumberFormat="1" applyFont="1" applyFill="1" applyBorder="1" applyAlignment="1">
      <alignment horizontal="center" vertical="center" shrinkToFit="1"/>
    </xf>
    <xf numFmtId="178" fontId="38" fillId="4" borderId="111" xfId="3" applyNumberFormat="1" applyFont="1" applyFill="1" applyBorder="1" applyAlignment="1">
      <alignment horizontal="center" vertical="center" shrinkToFit="1"/>
    </xf>
    <xf numFmtId="178" fontId="38" fillId="4" borderId="108" xfId="3" applyNumberFormat="1" applyFont="1" applyFill="1" applyBorder="1" applyAlignment="1">
      <alignment horizontal="center" vertical="center" shrinkToFit="1"/>
    </xf>
    <xf numFmtId="0" fontId="19" fillId="3" borderId="1" xfId="3" applyFont="1" applyFill="1" applyBorder="1" applyAlignment="1">
      <alignment horizontal="center" vertical="center" shrinkToFit="1"/>
    </xf>
    <xf numFmtId="0" fontId="12" fillId="3" borderId="1" xfId="3" applyFont="1" applyFill="1" applyBorder="1" applyAlignment="1">
      <alignment horizontal="center" vertical="center" shrinkToFit="1"/>
    </xf>
    <xf numFmtId="0" fontId="12" fillId="3" borderId="96" xfId="3" applyFont="1" applyFill="1" applyBorder="1" applyAlignment="1">
      <alignment horizontal="center" vertical="center"/>
    </xf>
    <xf numFmtId="0" fontId="12" fillId="3" borderId="95" xfId="3" applyFont="1" applyFill="1" applyBorder="1" applyAlignment="1">
      <alignment horizontal="center" vertical="center"/>
    </xf>
    <xf numFmtId="0" fontId="12" fillId="3" borderId="15" xfId="3" applyFont="1" applyFill="1" applyBorder="1">
      <alignment vertical="center"/>
    </xf>
    <xf numFmtId="0" fontId="12" fillId="3" borderId="16" xfId="3" applyFont="1" applyFill="1" applyBorder="1">
      <alignment vertical="center"/>
    </xf>
    <xf numFmtId="0" fontId="12" fillId="3" borderId="17" xfId="3" applyFont="1" applyFill="1" applyBorder="1">
      <alignment vertical="center"/>
    </xf>
    <xf numFmtId="0" fontId="12" fillId="0" borderId="99" xfId="3" applyFont="1" applyBorder="1" applyAlignment="1">
      <alignment horizontal="center" vertical="center" shrinkToFit="1"/>
    </xf>
    <xf numFmtId="0" fontId="12" fillId="0" borderId="99" xfId="3" applyFont="1" applyBorder="1" applyAlignment="1">
      <alignment horizontal="center" vertical="center"/>
    </xf>
    <xf numFmtId="20" fontId="12" fillId="0" borderId="116" xfId="3" applyNumberFormat="1" applyFont="1" applyBorder="1" applyAlignment="1">
      <alignment horizontal="center" vertical="center" shrinkToFit="1"/>
    </xf>
    <xf numFmtId="0" fontId="12" fillId="0" borderId="117" xfId="3" applyFont="1" applyBorder="1" applyAlignment="1">
      <alignment horizontal="center" vertical="center" shrinkToFit="1"/>
    </xf>
    <xf numFmtId="20" fontId="12" fillId="0" borderId="101" xfId="3" applyNumberFormat="1" applyFont="1" applyBorder="1" applyAlignment="1">
      <alignment horizontal="center" vertical="center" shrinkToFit="1"/>
    </xf>
    <xf numFmtId="0" fontId="12" fillId="0" borderId="107" xfId="3" applyFont="1" applyBorder="1" applyAlignment="1">
      <alignment horizontal="center" vertical="center"/>
    </xf>
    <xf numFmtId="20" fontId="12" fillId="0" borderId="114" xfId="3" applyNumberFormat="1" applyFont="1" applyBorder="1" applyAlignment="1">
      <alignment horizontal="center" vertical="center" shrinkToFit="1"/>
    </xf>
    <xf numFmtId="20" fontId="12" fillId="0" borderId="111" xfId="3" applyNumberFormat="1" applyFont="1" applyBorder="1" applyAlignment="1">
      <alignment horizontal="center" vertical="center" shrinkToFit="1"/>
    </xf>
    <xf numFmtId="0" fontId="39" fillId="0" borderId="0" xfId="4" applyFont="1">
      <alignment vertical="center"/>
    </xf>
    <xf numFmtId="0" fontId="15" fillId="0" borderId="0" xfId="4" applyFont="1">
      <alignment vertical="center"/>
    </xf>
    <xf numFmtId="0" fontId="40" fillId="0" borderId="0" xfId="4" applyFont="1" applyAlignment="1">
      <alignment horizontal="right" vertical="center"/>
    </xf>
    <xf numFmtId="0" fontId="15" fillId="0" borderId="2" xfId="4" applyFont="1" applyBorder="1" applyAlignment="1">
      <alignment horizontal="center" vertical="center"/>
    </xf>
    <xf numFmtId="0" fontId="15" fillId="0" borderId="2" xfId="4" applyFont="1" applyBorder="1">
      <alignment vertical="center"/>
    </xf>
    <xf numFmtId="0" fontId="15" fillId="0" borderId="125" xfId="4" applyFont="1" applyBorder="1">
      <alignment vertical="center"/>
    </xf>
    <xf numFmtId="0" fontId="15" fillId="0" borderId="86" xfId="4" applyFont="1" applyBorder="1" applyAlignment="1">
      <alignment horizontal="center" vertical="center"/>
    </xf>
    <xf numFmtId="0" fontId="15" fillId="0" borderId="86" xfId="4" applyFont="1" applyBorder="1">
      <alignment vertical="center"/>
    </xf>
    <xf numFmtId="0" fontId="15" fillId="0" borderId="126" xfId="4" applyFont="1" applyBorder="1">
      <alignment vertical="center"/>
    </xf>
    <xf numFmtId="0" fontId="15" fillId="5" borderId="3" xfId="4" applyFont="1" applyFill="1" applyBorder="1" applyAlignment="1">
      <alignment horizontal="center" vertical="center"/>
    </xf>
    <xf numFmtId="0" fontId="15" fillId="5" borderId="3" xfId="4" applyFont="1" applyFill="1" applyBorder="1">
      <alignment vertical="center"/>
    </xf>
    <xf numFmtId="0" fontId="15" fillId="5" borderId="124" xfId="4" applyFont="1" applyFill="1" applyBorder="1">
      <alignment vertical="center"/>
    </xf>
    <xf numFmtId="0" fontId="15" fillId="0" borderId="107" xfId="4" applyFont="1" applyBorder="1" applyAlignment="1">
      <alignment horizontal="center" vertical="center"/>
    </xf>
    <xf numFmtId="0" fontId="15" fillId="0" borderId="107" xfId="4" applyFont="1" applyBorder="1">
      <alignment vertical="center"/>
    </xf>
    <xf numFmtId="0" fontId="15" fillId="0" borderId="127" xfId="4" applyFont="1" applyBorder="1">
      <alignment vertical="center"/>
    </xf>
    <xf numFmtId="0" fontId="15" fillId="6" borderId="129" xfId="4" applyFont="1" applyFill="1" applyBorder="1" applyAlignment="1">
      <alignment horizontal="center" vertical="center"/>
    </xf>
    <xf numFmtId="0" fontId="15" fillId="6" borderId="129" xfId="4" applyFont="1" applyFill="1" applyBorder="1">
      <alignment vertical="center"/>
    </xf>
    <xf numFmtId="0" fontId="15" fillId="6" borderId="130" xfId="4" applyFont="1" applyFill="1" applyBorder="1">
      <alignment vertical="center"/>
    </xf>
    <xf numFmtId="0" fontId="15" fillId="0" borderId="82" xfId="4" applyFont="1" applyBorder="1" applyAlignment="1">
      <alignment horizontal="center" vertical="center"/>
    </xf>
    <xf numFmtId="0" fontId="15" fillId="0" borderId="88" xfId="4" applyFont="1" applyBorder="1" applyAlignment="1">
      <alignment horizontal="center" vertical="center"/>
    </xf>
    <xf numFmtId="0" fontId="15" fillId="0" borderId="133" xfId="4" applyFont="1" applyBorder="1" applyAlignment="1">
      <alignment horizontal="center" vertical="center"/>
    </xf>
    <xf numFmtId="0" fontId="15" fillId="0" borderId="133" xfId="4" applyFont="1" applyBorder="1">
      <alignment vertical="center"/>
    </xf>
    <xf numFmtId="0" fontId="15" fillId="0" borderId="88" xfId="4" applyFont="1" applyBorder="1">
      <alignment vertical="center"/>
    </xf>
    <xf numFmtId="0" fontId="15" fillId="0" borderId="134" xfId="4" applyFont="1" applyBorder="1">
      <alignment vertical="center"/>
    </xf>
    <xf numFmtId="0" fontId="15" fillId="0" borderId="113" xfId="4" applyFont="1" applyBorder="1">
      <alignment vertical="center"/>
    </xf>
    <xf numFmtId="0" fontId="15" fillId="0" borderId="3" xfId="4" applyFont="1" applyBorder="1">
      <alignment vertical="center"/>
    </xf>
    <xf numFmtId="0" fontId="15" fillId="0" borderId="124" xfId="4" applyFont="1" applyBorder="1">
      <alignment vertical="center"/>
    </xf>
    <xf numFmtId="0" fontId="15" fillId="6" borderId="136" xfId="4" applyFont="1" applyFill="1" applyBorder="1">
      <alignment vertical="center"/>
    </xf>
    <xf numFmtId="0" fontId="15" fillId="6" borderId="137" xfId="4" applyFont="1" applyFill="1" applyBorder="1">
      <alignment vertical="center"/>
    </xf>
    <xf numFmtId="0" fontId="40" fillId="0" borderId="0" xfId="4" applyFont="1">
      <alignment vertical="center"/>
    </xf>
    <xf numFmtId="38" fontId="15" fillId="0" borderId="0" xfId="5" applyFont="1" applyFill="1" applyAlignment="1">
      <alignment vertical="center"/>
    </xf>
    <xf numFmtId="38" fontId="15" fillId="0" borderId="0" xfId="5" applyFont="1" applyFill="1" applyAlignment="1">
      <alignment horizontal="center" vertical="center"/>
    </xf>
    <xf numFmtId="38" fontId="42" fillId="0" borderId="0" xfId="5" applyFont="1" applyFill="1" applyAlignment="1">
      <alignment horizontal="center" vertical="center"/>
    </xf>
    <xf numFmtId="38" fontId="16" fillId="0" borderId="138" xfId="5" applyFont="1" applyFill="1" applyBorder="1" applyAlignment="1">
      <alignment horizontal="center" vertical="center"/>
    </xf>
    <xf numFmtId="38" fontId="16" fillId="0" borderId="0" xfId="5" applyFont="1" applyFill="1" applyAlignment="1">
      <alignment vertical="center"/>
    </xf>
    <xf numFmtId="38" fontId="16" fillId="0" borderId="128" xfId="5" applyFont="1" applyFill="1" applyBorder="1" applyAlignment="1">
      <alignment horizontal="center" vertical="center"/>
    </xf>
    <xf numFmtId="38" fontId="16" fillId="0" borderId="136" xfId="5" applyFont="1" applyFill="1" applyBorder="1" applyAlignment="1">
      <alignment horizontal="center" vertical="center"/>
    </xf>
    <xf numFmtId="0" fontId="15" fillId="0" borderId="141" xfId="4" applyFont="1" applyBorder="1" applyAlignment="1">
      <alignment horizontal="right" vertical="center"/>
    </xf>
    <xf numFmtId="38" fontId="15" fillId="0" borderId="0" xfId="5" applyFont="1" applyFill="1" applyAlignment="1">
      <alignment horizontal="right" vertical="center"/>
    </xf>
    <xf numFmtId="38" fontId="15" fillId="0" borderId="142" xfId="5" applyFont="1" applyFill="1" applyBorder="1" applyAlignment="1">
      <alignment horizontal="center" vertical="center"/>
    </xf>
    <xf numFmtId="38" fontId="15" fillId="0" borderId="120" xfId="5" applyFont="1" applyFill="1" applyBorder="1" applyAlignment="1">
      <alignment horizontal="center" vertical="center"/>
    </xf>
    <xf numFmtId="38" fontId="40" fillId="0" borderId="144" xfId="5" applyFont="1" applyFill="1" applyBorder="1" applyAlignment="1">
      <alignment horizontal="center" vertical="center" wrapText="1"/>
    </xf>
    <xf numFmtId="38" fontId="40" fillId="0" borderId="29" xfId="5" applyFont="1" applyFill="1" applyBorder="1" applyAlignment="1">
      <alignment horizontal="center" vertical="center" wrapText="1"/>
    </xf>
    <xf numFmtId="38" fontId="15" fillId="0" borderId="131" xfId="5" applyFont="1" applyFill="1" applyBorder="1" applyAlignment="1">
      <alignment horizontal="left" vertical="center"/>
    </xf>
    <xf numFmtId="38" fontId="15" fillId="0" borderId="75" xfId="5" applyFont="1" applyFill="1" applyBorder="1" applyAlignment="1">
      <alignment vertical="center"/>
    </xf>
    <xf numFmtId="38" fontId="15" fillId="0" borderId="71" xfId="5" applyFont="1" applyFill="1" applyBorder="1" applyAlignment="1">
      <alignment horizontal="right" vertical="center" wrapText="1"/>
    </xf>
    <xf numFmtId="38" fontId="15" fillId="0" borderId="2" xfId="5" applyFont="1" applyFill="1" applyBorder="1" applyAlignment="1">
      <alignment horizontal="right" vertical="center" wrapText="1"/>
    </xf>
    <xf numFmtId="38" fontId="15" fillId="0" borderId="25" xfId="5" applyFont="1" applyFill="1" applyBorder="1" applyAlignment="1">
      <alignment horizontal="right" vertical="center" wrapText="1"/>
    </xf>
    <xf numFmtId="38" fontId="15" fillId="0" borderId="132" xfId="5" applyFont="1" applyFill="1" applyBorder="1" applyAlignment="1">
      <alignment vertical="center"/>
    </xf>
    <xf numFmtId="38" fontId="15" fillId="0" borderId="10" xfId="5" applyFont="1" applyFill="1" applyBorder="1" applyAlignment="1">
      <alignment vertical="center"/>
    </xf>
    <xf numFmtId="38" fontId="15" fillId="0" borderId="144" xfId="5" applyFont="1" applyFill="1" applyBorder="1" applyAlignment="1">
      <alignment horizontal="right" vertical="center" wrapText="1"/>
    </xf>
    <xf numFmtId="38" fontId="15" fillId="0" borderId="29" xfId="5" applyFont="1" applyFill="1" applyBorder="1" applyAlignment="1">
      <alignment horizontal="right" vertical="center" wrapText="1"/>
    </xf>
    <xf numFmtId="38" fontId="15" fillId="0" borderId="0" xfId="5" applyFont="1" applyFill="1" applyBorder="1" applyAlignment="1">
      <alignment horizontal="right" vertical="center" wrapText="1"/>
    </xf>
    <xf numFmtId="38" fontId="15" fillId="0" borderId="9" xfId="5" applyFont="1" applyFill="1" applyBorder="1" applyAlignment="1">
      <alignment vertical="center"/>
    </xf>
    <xf numFmtId="38" fontId="15" fillId="0" borderId="145" xfId="5" applyFont="1" applyFill="1" applyBorder="1" applyAlignment="1">
      <alignment vertical="center"/>
    </xf>
    <xf numFmtId="38" fontId="15" fillId="0" borderId="146" xfId="5" applyFont="1" applyFill="1" applyBorder="1" applyAlignment="1">
      <alignment horizontal="right" vertical="center" wrapText="1"/>
    </xf>
    <xf numFmtId="38" fontId="15" fillId="0" borderId="86" xfId="5" applyFont="1" applyFill="1" applyBorder="1" applyAlignment="1">
      <alignment horizontal="right" vertical="center" wrapText="1"/>
    </xf>
    <xf numFmtId="38" fontId="15" fillId="0" borderId="84" xfId="5" applyFont="1" applyFill="1" applyBorder="1" applyAlignment="1">
      <alignment horizontal="right" vertical="center" wrapText="1"/>
    </xf>
    <xf numFmtId="38" fontId="15" fillId="0" borderId="133" xfId="5" applyFont="1" applyFill="1" applyBorder="1" applyAlignment="1">
      <alignment vertical="center"/>
    </xf>
    <xf numFmtId="38" fontId="15" fillId="0" borderId="144" xfId="5" applyFont="1" applyFill="1" applyBorder="1" applyAlignment="1">
      <alignment horizontal="right" vertical="center"/>
    </xf>
    <xf numFmtId="38" fontId="15" fillId="0" borderId="29" xfId="5" applyFont="1" applyFill="1" applyBorder="1" applyAlignment="1">
      <alignment horizontal="right" vertical="center"/>
    </xf>
    <xf numFmtId="38" fontId="15" fillId="0" borderId="146" xfId="5" applyFont="1" applyFill="1" applyBorder="1" applyAlignment="1">
      <alignment horizontal="center" vertical="center"/>
    </xf>
    <xf numFmtId="38" fontId="15" fillId="0" borderId="83" xfId="5" applyFont="1" applyFill="1" applyBorder="1" applyAlignment="1">
      <alignment horizontal="center" vertical="center"/>
    </xf>
    <xf numFmtId="38" fontId="15" fillId="0" borderId="86" xfId="5" applyFont="1" applyFill="1" applyBorder="1" applyAlignment="1">
      <alignment horizontal="center" vertical="center"/>
    </xf>
    <xf numFmtId="38" fontId="15" fillId="0" borderId="85" xfId="5" applyFont="1" applyFill="1" applyBorder="1" applyAlignment="1">
      <alignment horizontal="center" vertical="center"/>
    </xf>
    <xf numFmtId="38" fontId="15" fillId="0" borderId="84" xfId="5" applyFont="1" applyFill="1" applyBorder="1" applyAlignment="1">
      <alignment horizontal="center" vertical="center"/>
    </xf>
    <xf numFmtId="38" fontId="15" fillId="0" borderId="144" xfId="5" applyFont="1" applyFill="1" applyBorder="1" applyAlignment="1">
      <alignment vertical="center"/>
    </xf>
    <xf numFmtId="38" fontId="15" fillId="0" borderId="20" xfId="5" applyFont="1" applyFill="1" applyBorder="1" applyAlignment="1">
      <alignment vertical="center"/>
    </xf>
    <xf numFmtId="38" fontId="15" fillId="0" borderId="29" xfId="5" applyFont="1" applyFill="1" applyBorder="1" applyAlignment="1">
      <alignment vertical="center"/>
    </xf>
    <xf numFmtId="38" fontId="15" fillId="0" borderId="21" xfId="5" applyFont="1" applyFill="1" applyBorder="1" applyAlignment="1">
      <alignment vertical="center"/>
    </xf>
    <xf numFmtId="38" fontId="15" fillId="0" borderId="146" xfId="5" applyFont="1" applyFill="1" applyBorder="1" applyAlignment="1">
      <alignment vertical="center"/>
    </xf>
    <xf numFmtId="38" fontId="15" fillId="0" borderId="86" xfId="5" applyFont="1" applyFill="1" applyBorder="1" applyAlignment="1">
      <alignment vertical="center"/>
    </xf>
    <xf numFmtId="38" fontId="19" fillId="0" borderId="133" xfId="5" quotePrefix="1" applyFont="1" applyFill="1" applyBorder="1" applyAlignment="1">
      <alignment horizontal="left" vertical="center"/>
    </xf>
    <xf numFmtId="38" fontId="19" fillId="0" borderId="145" xfId="5" quotePrefix="1" applyFont="1" applyFill="1" applyBorder="1" applyAlignment="1">
      <alignment horizontal="left" vertical="center"/>
    </xf>
    <xf numFmtId="38" fontId="15" fillId="0" borderId="148" xfId="5" applyFont="1" applyFill="1" applyBorder="1" applyAlignment="1">
      <alignment vertical="center"/>
    </xf>
    <xf numFmtId="38" fontId="15" fillId="0" borderId="69" xfId="5" applyFont="1" applyFill="1" applyBorder="1" applyAlignment="1">
      <alignment vertical="center"/>
    </xf>
    <xf numFmtId="38" fontId="43" fillId="0" borderId="70" xfId="5" applyFont="1" applyFill="1" applyBorder="1" applyAlignment="1">
      <alignment vertical="center"/>
    </xf>
    <xf numFmtId="38" fontId="15" fillId="0" borderId="85" xfId="5" applyFont="1" applyFill="1" applyBorder="1" applyAlignment="1">
      <alignment vertical="center"/>
    </xf>
    <xf numFmtId="38" fontId="19" fillId="0" borderId="133" xfId="5" applyFont="1" applyFill="1" applyBorder="1" applyAlignment="1">
      <alignment vertical="center"/>
    </xf>
    <xf numFmtId="38" fontId="19" fillId="0" borderId="145" xfId="5" quotePrefix="1" applyFont="1" applyFill="1" applyBorder="1" applyAlignment="1">
      <alignment vertical="center"/>
    </xf>
    <xf numFmtId="38" fontId="15" fillId="0" borderId="84" xfId="5" applyFont="1" applyFill="1" applyBorder="1" applyAlignment="1">
      <alignment vertical="center"/>
    </xf>
    <xf numFmtId="38" fontId="15" fillId="0" borderId="83" xfId="5" applyFont="1" applyFill="1" applyBorder="1" applyAlignment="1">
      <alignment vertical="center"/>
    </xf>
    <xf numFmtId="38" fontId="43" fillId="0" borderId="146" xfId="5" applyFont="1" applyFill="1" applyBorder="1" applyAlignment="1">
      <alignment vertical="center"/>
    </xf>
    <xf numFmtId="38" fontId="43" fillId="0" borderId="85" xfId="5" applyFont="1" applyFill="1" applyBorder="1" applyAlignment="1">
      <alignment vertical="center"/>
    </xf>
    <xf numFmtId="38" fontId="43" fillId="0" borderId="84" xfId="5" applyFont="1" applyFill="1" applyBorder="1" applyAlignment="1">
      <alignment vertical="center"/>
    </xf>
    <xf numFmtId="38" fontId="43" fillId="0" borderId="145" xfId="5" applyFont="1" applyFill="1" applyBorder="1" applyAlignment="1">
      <alignment vertical="center"/>
    </xf>
    <xf numFmtId="38" fontId="43" fillId="0" borderId="148" xfId="5" applyFont="1" applyFill="1" applyBorder="1" applyAlignment="1">
      <alignment vertical="center"/>
    </xf>
    <xf numFmtId="38" fontId="43" fillId="0" borderId="1" xfId="5" applyFont="1" applyFill="1" applyBorder="1" applyAlignment="1">
      <alignment vertical="center"/>
    </xf>
    <xf numFmtId="38" fontId="43" fillId="0" borderId="17" xfId="5" applyFont="1" applyFill="1" applyBorder="1" applyAlignment="1">
      <alignment vertical="center"/>
    </xf>
    <xf numFmtId="38" fontId="43" fillId="0" borderId="9" xfId="5" applyFont="1" applyFill="1" applyBorder="1" applyAlignment="1">
      <alignment vertical="center"/>
    </xf>
    <xf numFmtId="38" fontId="43" fillId="0" borderId="29" xfId="5" applyFont="1" applyFill="1" applyBorder="1" applyAlignment="1">
      <alignment vertical="center"/>
    </xf>
    <xf numFmtId="38" fontId="43" fillId="0" borderId="21" xfId="5" applyFont="1" applyFill="1" applyBorder="1" applyAlignment="1">
      <alignment vertical="center"/>
    </xf>
    <xf numFmtId="38" fontId="15" fillId="0" borderId="131" xfId="5" applyFont="1" applyFill="1" applyBorder="1" applyAlignment="1">
      <alignment vertical="center"/>
    </xf>
    <xf numFmtId="38" fontId="15" fillId="0" borderId="2" xfId="5" applyFont="1" applyFill="1" applyBorder="1" applyAlignment="1">
      <alignment vertical="center"/>
    </xf>
    <xf numFmtId="38" fontId="15" fillId="0" borderId="25" xfId="5" applyFont="1" applyFill="1" applyBorder="1" applyAlignment="1">
      <alignment vertical="center"/>
    </xf>
    <xf numFmtId="38" fontId="15" fillId="0" borderId="134" xfId="5" applyFont="1" applyFill="1" applyBorder="1" applyAlignment="1">
      <alignment vertical="center"/>
    </xf>
    <xf numFmtId="38" fontId="15" fillId="0" borderId="149" xfId="5" applyFont="1" applyFill="1" applyBorder="1" applyAlignment="1">
      <alignment vertical="center"/>
    </xf>
    <xf numFmtId="38" fontId="43" fillId="0" borderId="134" xfId="5" applyFont="1" applyFill="1" applyBorder="1" applyAlignment="1">
      <alignment vertical="center"/>
    </xf>
    <xf numFmtId="38" fontId="43" fillId="0" borderId="107" xfId="5" applyFont="1" applyFill="1" applyBorder="1" applyAlignment="1">
      <alignment vertical="center"/>
    </xf>
    <xf numFmtId="38" fontId="43" fillId="0" borderId="111" xfId="5" applyFont="1" applyFill="1" applyBorder="1" applyAlignment="1">
      <alignment vertical="center"/>
    </xf>
    <xf numFmtId="38" fontId="15" fillId="0" borderId="147" xfId="5" applyFont="1" applyFill="1" applyBorder="1" applyAlignment="1">
      <alignment vertical="center"/>
    </xf>
    <xf numFmtId="38" fontId="43" fillId="0" borderId="99" xfId="5" applyFont="1" applyFill="1" applyBorder="1" applyAlignment="1">
      <alignment vertical="center"/>
    </xf>
    <xf numFmtId="38" fontId="43" fillId="0" borderId="101" xfId="5" applyFont="1" applyFill="1" applyBorder="1" applyAlignment="1">
      <alignment vertical="center"/>
    </xf>
    <xf numFmtId="38" fontId="43" fillId="0" borderId="134" xfId="5" applyFont="1" applyFill="1" applyBorder="1" applyAlignment="1">
      <alignment vertical="center" shrinkToFit="1"/>
    </xf>
    <xf numFmtId="38" fontId="43" fillId="0" borderId="107" xfId="5" applyFont="1" applyFill="1" applyBorder="1" applyAlignment="1">
      <alignment vertical="center" shrinkToFit="1"/>
    </xf>
    <xf numFmtId="38" fontId="43" fillId="0" borderId="111" xfId="5" applyFont="1" applyFill="1" applyBorder="1" applyAlignment="1">
      <alignment vertical="center" shrinkToFit="1"/>
    </xf>
    <xf numFmtId="38" fontId="43" fillId="0" borderId="132" xfId="5" applyFont="1" applyFill="1" applyBorder="1" applyAlignment="1">
      <alignment vertical="center" shrinkToFit="1"/>
    </xf>
    <xf numFmtId="38" fontId="43" fillId="0" borderId="99" xfId="5" applyFont="1" applyFill="1" applyBorder="1" applyAlignment="1">
      <alignment vertical="center" shrinkToFit="1"/>
    </xf>
    <xf numFmtId="38" fontId="43" fillId="0" borderId="101" xfId="5" applyFont="1" applyFill="1" applyBorder="1" applyAlignment="1">
      <alignment vertical="center" shrinkToFit="1"/>
    </xf>
    <xf numFmtId="38" fontId="15" fillId="0" borderId="7" xfId="5" applyFont="1" applyFill="1" applyBorder="1" applyAlignment="1">
      <alignment vertical="center"/>
    </xf>
    <xf numFmtId="38" fontId="15" fillId="0" borderId="6" xfId="5" applyFont="1" applyFill="1" applyBorder="1" applyAlignment="1">
      <alignment vertical="center"/>
    </xf>
    <xf numFmtId="38" fontId="43" fillId="0" borderId="7" xfId="5" applyFont="1" applyFill="1" applyBorder="1" applyAlignment="1">
      <alignment vertical="center" shrinkToFit="1"/>
    </xf>
    <xf numFmtId="38" fontId="43" fillId="0" borderId="129" xfId="5" applyFont="1" applyFill="1" applyBorder="1" applyAlignment="1">
      <alignment vertical="center" shrinkToFit="1"/>
    </xf>
    <xf numFmtId="38" fontId="43" fillId="0" borderId="76" xfId="5" applyFont="1" applyFill="1" applyBorder="1" applyAlignment="1">
      <alignment vertical="center" shrinkToFit="1"/>
    </xf>
    <xf numFmtId="38" fontId="40" fillId="0" borderId="0" xfId="5" applyFont="1" applyFill="1" applyBorder="1" applyAlignment="1">
      <alignment vertical="center"/>
    </xf>
    <xf numFmtId="38" fontId="19" fillId="0" borderId="0" xfId="5" applyFont="1" applyFill="1" applyBorder="1" applyAlignment="1">
      <alignment vertical="center"/>
    </xf>
    <xf numFmtId="38" fontId="44" fillId="0" borderId="0" xfId="5" applyFont="1" applyFill="1" applyBorder="1" applyAlignment="1">
      <alignment vertical="center" shrinkToFit="1"/>
    </xf>
    <xf numFmtId="38" fontId="19" fillId="0" borderId="0" xfId="5" applyFont="1" applyFill="1" applyAlignment="1">
      <alignment vertical="center"/>
    </xf>
    <xf numFmtId="0" fontId="16" fillId="0" borderId="0" xfId="4" applyFont="1">
      <alignment vertical="center"/>
    </xf>
    <xf numFmtId="0" fontId="14" fillId="0" borderId="0" xfId="4">
      <alignment vertical="center"/>
    </xf>
    <xf numFmtId="0" fontId="42" fillId="0" borderId="0" xfId="4" applyFont="1" applyAlignment="1">
      <alignment horizontal="center" vertical="center"/>
    </xf>
    <xf numFmtId="0" fontId="15" fillId="0" borderId="0" xfId="4" applyFont="1" applyAlignment="1">
      <alignment horizontal="center" vertical="center"/>
    </xf>
    <xf numFmtId="0" fontId="15" fillId="0" borderId="136" xfId="4" applyFont="1" applyBorder="1" applyAlignment="1">
      <alignment horizontal="center" vertical="center"/>
    </xf>
    <xf numFmtId="0" fontId="16" fillId="0" borderId="0" xfId="4" applyFont="1" applyAlignment="1">
      <alignment horizontal="center" vertical="center" shrinkToFit="1"/>
    </xf>
    <xf numFmtId="0" fontId="16" fillId="0" borderId="0" xfId="4" applyFont="1" applyAlignment="1">
      <alignment vertical="center" shrinkToFit="1"/>
    </xf>
    <xf numFmtId="0" fontId="16" fillId="0" borderId="0" xfId="4" applyFont="1" applyAlignment="1">
      <alignment horizontal="center" vertical="center"/>
    </xf>
    <xf numFmtId="0" fontId="16" fillId="0" borderId="0" xfId="4" applyFont="1" applyAlignment="1">
      <alignment horizontal="right" vertical="center" shrinkToFit="1"/>
    </xf>
    <xf numFmtId="0" fontId="19" fillId="0" borderId="120" xfId="4" applyFont="1" applyBorder="1" applyAlignment="1">
      <alignment horizontal="center" vertical="center"/>
    </xf>
    <xf numFmtId="0" fontId="15" fillId="0" borderId="17" xfId="4" applyFont="1" applyBorder="1">
      <alignment vertical="center"/>
    </xf>
    <xf numFmtId="0" fontId="19" fillId="0" borderId="29" xfId="4" applyFont="1" applyBorder="1" applyAlignment="1">
      <alignment horizontal="center" vertical="center"/>
    </xf>
    <xf numFmtId="0" fontId="19" fillId="0" borderId="3" xfId="4" applyFont="1" applyBorder="1" applyAlignment="1">
      <alignment horizontal="center" vertical="center"/>
    </xf>
    <xf numFmtId="0" fontId="15" fillId="0" borderId="71" xfId="4" applyFont="1" applyBorder="1" applyAlignment="1">
      <alignment horizontal="center" vertical="center"/>
    </xf>
    <xf numFmtId="38" fontId="15" fillId="0" borderId="2" xfId="5" applyFont="1" applyBorder="1">
      <alignment vertical="center"/>
    </xf>
    <xf numFmtId="0" fontId="15" fillId="0" borderId="146" xfId="4" applyFont="1" applyBorder="1" applyAlignment="1">
      <alignment horizontal="center" vertical="center"/>
    </xf>
    <xf numFmtId="38" fontId="15" fillId="0" borderId="86" xfId="5" applyFont="1" applyBorder="1">
      <alignment vertical="center"/>
    </xf>
    <xf numFmtId="181" fontId="16" fillId="0" borderId="86" xfId="4" applyNumberFormat="1" applyFont="1" applyBorder="1" applyAlignment="1">
      <alignment horizontal="center" vertical="center"/>
    </xf>
    <xf numFmtId="0" fontId="15" fillId="0" borderId="64" xfId="4" applyFont="1" applyBorder="1" applyAlignment="1">
      <alignment horizontal="center" vertical="center"/>
    </xf>
    <xf numFmtId="38" fontId="15" fillId="0" borderId="3" xfId="5" applyFont="1" applyBorder="1">
      <alignment vertical="center"/>
    </xf>
    <xf numFmtId="0" fontId="15" fillId="0" borderId="136" xfId="4" applyFont="1" applyBorder="1">
      <alignment vertical="center"/>
    </xf>
    <xf numFmtId="0" fontId="15" fillId="0" borderId="136" xfId="4" applyFont="1" applyBorder="1" applyAlignment="1">
      <alignment horizontal="right" vertical="center"/>
    </xf>
    <xf numFmtId="0" fontId="15" fillId="0" borderId="140" xfId="4" applyFont="1" applyBorder="1" applyAlignment="1">
      <alignment horizontal="right" vertical="center"/>
    </xf>
    <xf numFmtId="38" fontId="15" fillId="0" borderId="4" xfId="4" applyNumberFormat="1" applyFont="1" applyBorder="1">
      <alignment vertical="center"/>
    </xf>
    <xf numFmtId="0" fontId="15" fillId="0" borderId="48" xfId="4" applyFont="1" applyBorder="1" applyAlignment="1">
      <alignment horizontal="right" vertical="center"/>
    </xf>
    <xf numFmtId="38" fontId="15" fillId="0" borderId="49" xfId="4" applyNumberFormat="1" applyFont="1" applyBorder="1">
      <alignment vertical="center"/>
    </xf>
    <xf numFmtId="0" fontId="15" fillId="0" borderId="49" xfId="4" applyFont="1" applyBorder="1">
      <alignment vertical="center"/>
    </xf>
    <xf numFmtId="38" fontId="15" fillId="0" borderId="49" xfId="5" applyFont="1" applyBorder="1" applyAlignment="1">
      <alignment horizontal="right" vertical="center"/>
    </xf>
    <xf numFmtId="0" fontId="15" fillId="0" borderId="15" xfId="4" applyFont="1" applyBorder="1">
      <alignment vertical="center"/>
    </xf>
    <xf numFmtId="0" fontId="15" fillId="0" borderId="16" xfId="4" applyFont="1" applyBorder="1">
      <alignment vertical="center"/>
    </xf>
    <xf numFmtId="0" fontId="15" fillId="0" borderId="16" xfId="4" applyFont="1" applyBorder="1" applyAlignment="1">
      <alignment horizontal="left" vertical="center"/>
    </xf>
    <xf numFmtId="0" fontId="15" fillId="0" borderId="16" xfId="4" applyFont="1" applyBorder="1" applyAlignment="1">
      <alignment horizontal="right" vertical="center"/>
    </xf>
    <xf numFmtId="0" fontId="15" fillId="0" borderId="69" xfId="4" applyFont="1" applyBorder="1" applyAlignment="1">
      <alignment horizontal="left" vertical="center"/>
    </xf>
    <xf numFmtId="0" fontId="15" fillId="0" borderId="153" xfId="4" applyFont="1" applyBorder="1" applyAlignment="1">
      <alignment horizontal="center" vertical="center"/>
    </xf>
    <xf numFmtId="0" fontId="15" fillId="0" borderId="155" xfId="4" applyFont="1" applyBorder="1">
      <alignment vertical="center"/>
    </xf>
    <xf numFmtId="38" fontId="15" fillId="0" borderId="0" xfId="4" applyNumberFormat="1" applyFont="1" applyAlignment="1">
      <alignment horizontal="right" vertical="center"/>
    </xf>
    <xf numFmtId="0" fontId="45" fillId="0" borderId="0" xfId="4" applyFont="1">
      <alignment vertical="center"/>
    </xf>
    <xf numFmtId="0" fontId="15" fillId="0" borderId="18" xfId="4" applyFont="1" applyBorder="1" applyAlignment="1">
      <alignment horizontal="center" vertical="center"/>
    </xf>
    <xf numFmtId="0" fontId="15" fillId="0" borderId="25" xfId="4" applyFont="1" applyBorder="1" applyAlignment="1">
      <alignment horizontal="center" vertical="center"/>
    </xf>
    <xf numFmtId="0" fontId="15" fillId="0" borderId="19" xfId="4" applyFont="1" applyBorder="1">
      <alignment vertical="center"/>
    </xf>
    <xf numFmtId="10" fontId="15" fillId="0" borderId="75" xfId="4" applyNumberFormat="1" applyFont="1" applyBorder="1" applyAlignment="1">
      <alignment horizontal="left" vertical="center"/>
    </xf>
    <xf numFmtId="0" fontId="15" fillId="0" borderId="0" xfId="4" applyFont="1" applyAlignment="1">
      <alignment horizontal="right" vertical="center"/>
    </xf>
    <xf numFmtId="0" fontId="15" fillId="0" borderId="165" xfId="4" applyFont="1" applyBorder="1" applyAlignment="1">
      <alignment horizontal="center" vertical="center"/>
    </xf>
    <xf numFmtId="0" fontId="15" fillId="0" borderId="114" xfId="4" applyFont="1" applyBorder="1" applyAlignment="1">
      <alignment horizontal="center" vertical="center"/>
    </xf>
    <xf numFmtId="0" fontId="15" fillId="0" borderId="18" xfId="4" applyFont="1" applyBorder="1">
      <alignment vertical="center"/>
    </xf>
    <xf numFmtId="0" fontId="15" fillId="0" borderId="84" xfId="4" applyFont="1" applyBorder="1" applyAlignment="1">
      <alignment horizontal="center" vertical="center"/>
    </xf>
    <xf numFmtId="0" fontId="15" fillId="0" borderId="83" xfId="4" applyFont="1" applyBorder="1">
      <alignment vertical="center"/>
    </xf>
    <xf numFmtId="0" fontId="15" fillId="0" borderId="24" xfId="4" applyFont="1" applyBorder="1" applyAlignment="1">
      <alignment horizontal="center" vertical="center"/>
    </xf>
    <xf numFmtId="0" fontId="15" fillId="0" borderId="177" xfId="4" applyFont="1" applyBorder="1" applyAlignment="1">
      <alignment horizontal="center" vertical="center"/>
    </xf>
    <xf numFmtId="0" fontId="15" fillId="0" borderId="22" xfId="4" applyFont="1" applyBorder="1">
      <alignment vertical="center"/>
    </xf>
    <xf numFmtId="0" fontId="15" fillId="0" borderId="184" xfId="4" applyFont="1" applyBorder="1">
      <alignment vertical="center"/>
    </xf>
    <xf numFmtId="0" fontId="46" fillId="0" borderId="0" xfId="4" applyFont="1">
      <alignment vertical="center"/>
    </xf>
    <xf numFmtId="0" fontId="19" fillId="0" borderId="0" xfId="4" applyFont="1" applyAlignment="1">
      <alignment horizontal="right" vertical="top"/>
    </xf>
    <xf numFmtId="38" fontId="19" fillId="0" borderId="0" xfId="5" applyFont="1" applyFill="1" applyAlignment="1">
      <alignment horizontal="right" vertical="center"/>
    </xf>
    <xf numFmtId="176" fontId="20" fillId="0" borderId="22" xfId="1" applyNumberFormat="1" applyFont="1" applyBorder="1"/>
    <xf numFmtId="176" fontId="20" fillId="0" borderId="15" xfId="1" applyNumberFormat="1" applyFont="1" applyBorder="1"/>
    <xf numFmtId="0" fontId="2" fillId="0" borderId="0" xfId="0" applyFont="1">
      <alignment vertical="center"/>
    </xf>
    <xf numFmtId="0" fontId="6" fillId="0" borderId="0" xfId="0" applyFont="1" applyAlignment="1">
      <alignment horizontal="justify" vertical="center"/>
    </xf>
    <xf numFmtId="0" fontId="7" fillId="0" borderId="0" xfId="0" applyFont="1" applyAlignment="1">
      <alignment horizontal="centerContinuous" vertical="center" wrapText="1"/>
    </xf>
    <xf numFmtId="0" fontId="7" fillId="0" borderId="0" xfId="0" applyFont="1" applyAlignment="1">
      <alignment horizontal="centerContinuous" vertical="center"/>
    </xf>
    <xf numFmtId="0" fontId="2" fillId="0" borderId="0" xfId="0" applyFont="1" applyAlignment="1">
      <alignment horizontal="centerContinuous" vertical="center"/>
    </xf>
    <xf numFmtId="0" fontId="7" fillId="0" borderId="0" xfId="0" applyFont="1" applyAlignment="1">
      <alignment horizontal="center" vertical="center"/>
    </xf>
    <xf numFmtId="0" fontId="6" fillId="0" borderId="0" xfId="0" applyFont="1">
      <alignment vertical="center"/>
    </xf>
    <xf numFmtId="0" fontId="6"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left" vertical="center" indent="1"/>
    </xf>
    <xf numFmtId="0" fontId="5" fillId="0" borderId="0" xfId="0" applyFont="1" applyAlignment="1">
      <alignment horizontal="justify"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lignment vertical="center"/>
    </xf>
    <xf numFmtId="0" fontId="2" fillId="0" borderId="2" xfId="0" applyFont="1" applyBorder="1" applyAlignment="1">
      <alignment horizontal="center" vertical="center" wrapText="1"/>
    </xf>
    <xf numFmtId="49" fontId="2" fillId="0" borderId="1" xfId="0" applyNumberFormat="1" applyFont="1" applyBorder="1">
      <alignment vertical="center"/>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lignment vertical="center"/>
    </xf>
    <xf numFmtId="0" fontId="2" fillId="0" borderId="17" xfId="0" applyFont="1" applyBorder="1">
      <alignment vertical="center"/>
    </xf>
    <xf numFmtId="0" fontId="10" fillId="0" borderId="15" xfId="0" applyFont="1" applyBorder="1" applyAlignment="1">
      <alignment horizontal="justify"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2" fillId="0" borderId="0" xfId="0" applyFont="1" applyAlignment="1">
      <alignment horizontal="justify" vertical="center"/>
    </xf>
    <xf numFmtId="0" fontId="2" fillId="0" borderId="40"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18"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39" xfId="0" applyFont="1" applyBorder="1" applyAlignment="1">
      <alignment horizontal="justify"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0" xfId="0" applyFont="1" applyAlignment="1">
      <alignment horizontal="left" vertical="center"/>
    </xf>
    <xf numFmtId="4" fontId="2" fillId="0" borderId="0" xfId="0" applyNumberFormat="1" applyFont="1">
      <alignment vertical="center"/>
    </xf>
    <xf numFmtId="0" fontId="2" fillId="0" borderId="0" xfId="0" applyFont="1" applyAlignment="1">
      <alignment horizontal="left" vertical="center" indent="2"/>
    </xf>
    <xf numFmtId="0" fontId="2" fillId="0" borderId="0" xfId="0" applyFont="1" applyAlignment="1">
      <alignment horizontal="left" vertical="center" indent="9"/>
    </xf>
    <xf numFmtId="0" fontId="6" fillId="0" borderId="0" xfId="0" applyFont="1" applyAlignment="1">
      <alignment horizontal="center" vertical="top" wrapText="1"/>
    </xf>
    <xf numFmtId="0" fontId="0" fillId="0" borderId="0" xfId="0" applyAlignment="1">
      <alignment vertical="center" wrapText="1"/>
    </xf>
    <xf numFmtId="0" fontId="47" fillId="0" borderId="0" xfId="1" applyFont="1"/>
    <xf numFmtId="0" fontId="6" fillId="0" borderId="0" xfId="0" applyFont="1" applyAlignment="1">
      <alignment horizontal="center" vertical="center"/>
    </xf>
    <xf numFmtId="0" fontId="6" fillId="0" borderId="0" xfId="0" applyFont="1" applyAlignment="1">
      <alignment horizontal="left" vertical="top" wrapText="1"/>
    </xf>
    <xf numFmtId="0" fontId="8" fillId="0" borderId="0" xfId="0" applyFont="1" applyAlignment="1">
      <alignment horizontal="center" vertical="center"/>
    </xf>
    <xf numFmtId="0" fontId="2" fillId="0" borderId="0" xfId="0" applyFont="1" applyAlignment="1">
      <alignment horizontal="left" vertical="center" indent="1"/>
    </xf>
    <xf numFmtId="0" fontId="8" fillId="0" borderId="0" xfId="0" applyFont="1" applyAlignment="1">
      <alignment horizontal="left" vertical="center" indent="1"/>
    </xf>
    <xf numFmtId="0" fontId="8" fillId="0" borderId="0" xfId="0" applyFont="1" applyAlignment="1">
      <alignment horizontal="left" vertical="center" indent="6"/>
    </xf>
    <xf numFmtId="0" fontId="2" fillId="0" borderId="0" xfId="0" applyFont="1" applyAlignment="1">
      <alignment horizontal="left" vertical="center" wrapText="1" inden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16" xfId="0" applyFont="1" applyBorder="1">
      <alignment vertical="center"/>
    </xf>
    <xf numFmtId="0" fontId="2" fillId="0" borderId="16"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lignment vertical="center"/>
    </xf>
    <xf numFmtId="0" fontId="2" fillId="0" borderId="19" xfId="0" applyFont="1" applyBorder="1">
      <alignment vertical="center"/>
    </xf>
    <xf numFmtId="0" fontId="2" fillId="0" borderId="22" xfId="0" applyFont="1" applyBorder="1">
      <alignment vertical="center"/>
    </xf>
    <xf numFmtId="0" fontId="2" fillId="0" borderId="23" xfId="0" applyFont="1" applyBorder="1">
      <alignment vertical="center"/>
    </xf>
    <xf numFmtId="0" fontId="2" fillId="0" borderId="18" xfId="0" applyFont="1" applyBorder="1" applyAlignment="1">
      <alignment horizontal="center" vertical="center"/>
    </xf>
    <xf numFmtId="0" fontId="2" fillId="0" borderId="25" xfId="0" applyFont="1" applyBorder="1" applyAlignment="1">
      <alignment horizontal="center" vertical="center"/>
    </xf>
    <xf numFmtId="0" fontId="2" fillId="0" borderId="19" xfId="0" applyFont="1" applyBorder="1" applyAlignment="1">
      <alignment horizontal="center" vertical="center"/>
    </xf>
    <xf numFmtId="0" fontId="2" fillId="0" borderId="22" xfId="0" applyFont="1" applyBorder="1" applyAlignment="1">
      <alignment horizontal="center" vertical="center"/>
    </xf>
    <xf numFmtId="0" fontId="2" fillId="0" borderId="24"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27" xfId="0" applyFont="1" applyBorder="1" applyAlignment="1">
      <alignment horizontal="left" vertical="center" wrapText="1"/>
    </xf>
    <xf numFmtId="0" fontId="10" fillId="0" borderId="3" xfId="0" applyFont="1" applyBorder="1" applyAlignment="1">
      <alignment horizontal="left" vertical="center" wrapText="1"/>
    </xf>
    <xf numFmtId="0" fontId="10" fillId="0" borderId="28" xfId="0" applyFont="1" applyBorder="1" applyAlignment="1">
      <alignment horizontal="left" vertical="center" wrapText="1"/>
    </xf>
    <xf numFmtId="0" fontId="10" fillId="0" borderId="1" xfId="0" applyFont="1" applyBorder="1" applyAlignment="1">
      <alignment horizontal="left" vertical="top" wrapText="1"/>
    </xf>
    <xf numFmtId="0" fontId="10" fillId="0" borderId="2"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6" xfId="0" applyFont="1" applyBorder="1" applyAlignment="1">
      <alignment horizontal="justify" vertical="center" wrapText="1"/>
    </xf>
    <xf numFmtId="0" fontId="10" fillId="0" borderId="37" xfId="0" applyFont="1" applyBorder="1" applyAlignment="1">
      <alignment horizontal="justify" vertical="center" wrapText="1"/>
    </xf>
    <xf numFmtId="0" fontId="10" fillId="0" borderId="38" xfId="0" applyFont="1" applyBorder="1" applyAlignment="1">
      <alignment horizontal="justify" vertical="center" wrapText="1"/>
    </xf>
    <xf numFmtId="0" fontId="10" fillId="0" borderId="33" xfId="0" applyFont="1" applyBorder="1" applyAlignment="1">
      <alignment horizontal="justify" vertical="center" wrapText="1"/>
    </xf>
    <xf numFmtId="0" fontId="10" fillId="0" borderId="34" xfId="0" applyFont="1" applyBorder="1" applyAlignment="1">
      <alignment horizontal="justify" vertical="center" wrapText="1"/>
    </xf>
    <xf numFmtId="0" fontId="10" fillId="0" borderId="35" xfId="0" applyFont="1" applyBorder="1" applyAlignment="1">
      <alignment horizontal="justify" vertical="center" wrapText="1"/>
    </xf>
    <xf numFmtId="0" fontId="10" fillId="0" borderId="30"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32" xfId="0" applyFont="1" applyBorder="1" applyAlignment="1">
      <alignment horizontal="justify" vertical="center" wrapText="1"/>
    </xf>
    <xf numFmtId="0" fontId="10" fillId="0" borderId="0" xfId="0" applyFont="1" applyAlignment="1">
      <alignment horizontal="center" vertical="center"/>
    </xf>
    <xf numFmtId="0" fontId="10" fillId="0" borderId="2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0" fontId="2" fillId="0" borderId="0" xfId="0" applyFont="1" applyAlignment="1">
      <alignment horizontal="left" vertical="center"/>
    </xf>
    <xf numFmtId="0" fontId="15" fillId="2" borderId="2" xfId="1" applyFont="1" applyFill="1" applyBorder="1" applyAlignment="1">
      <alignment horizontal="center" vertical="center"/>
    </xf>
    <xf numFmtId="0" fontId="15" fillId="2" borderId="3" xfId="1" applyFont="1" applyFill="1" applyBorder="1"/>
    <xf numFmtId="0" fontId="15" fillId="2" borderId="15" xfId="1" applyFont="1" applyFill="1" applyBorder="1" applyAlignment="1">
      <alignment horizontal="center" vertical="center"/>
    </xf>
    <xf numFmtId="0" fontId="15" fillId="2" borderId="16" xfId="1" applyFont="1" applyFill="1" applyBorder="1" applyAlignment="1">
      <alignment horizontal="center" vertical="center"/>
    </xf>
    <xf numFmtId="0" fontId="15" fillId="2" borderId="2"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5" fillId="2" borderId="17" xfId="1" applyFont="1" applyFill="1" applyBorder="1" applyAlignment="1">
      <alignment horizontal="center" vertical="center"/>
    </xf>
    <xf numFmtId="0" fontId="23" fillId="0" borderId="0" xfId="1" applyFont="1" applyAlignment="1">
      <alignment horizontal="left" vertical="top" wrapText="1"/>
    </xf>
    <xf numFmtId="0" fontId="20" fillId="0" borderId="8" xfId="1" applyFont="1" applyBorder="1" applyAlignment="1">
      <alignment horizontal="center" vertical="center" shrinkToFit="1"/>
    </xf>
    <xf numFmtId="177" fontId="20" fillId="0" borderId="8" xfId="2" applyNumberFormat="1" applyFont="1" applyBorder="1" applyAlignment="1">
      <alignment horizontal="center" vertical="center"/>
    </xf>
    <xf numFmtId="0" fontId="29" fillId="0" borderId="0" xfId="1" applyFont="1" applyAlignment="1">
      <alignment horizontal="left"/>
    </xf>
    <xf numFmtId="177" fontId="20" fillId="0" borderId="8" xfId="2" applyNumberFormat="1" applyFont="1" applyBorder="1" applyAlignment="1">
      <alignment horizontal="center" vertical="center" shrinkToFit="1"/>
    </xf>
    <xf numFmtId="0" fontId="20" fillId="0" borderId="8" xfId="1" applyFont="1" applyBorder="1" applyAlignment="1">
      <alignment horizontal="center" vertical="center"/>
    </xf>
    <xf numFmtId="0" fontId="14" fillId="0" borderId="20" xfId="1" applyBorder="1" applyAlignment="1">
      <alignment vertical="center" shrinkToFit="1"/>
    </xf>
    <xf numFmtId="0" fontId="14" fillId="0" borderId="0" xfId="1" applyAlignment="1">
      <alignment vertical="center" shrinkToFit="1"/>
    </xf>
    <xf numFmtId="0" fontId="22" fillId="0" borderId="18" xfId="1" applyFont="1" applyBorder="1" applyAlignment="1">
      <alignment horizontal="center" vertical="center" shrinkToFit="1"/>
    </xf>
    <xf numFmtId="0" fontId="22" fillId="0" borderId="25" xfId="1" applyFont="1" applyBorder="1" applyAlignment="1">
      <alignment horizontal="center" vertical="center" shrinkToFit="1"/>
    </xf>
    <xf numFmtId="0" fontId="22" fillId="0" borderId="75" xfId="1" applyFont="1" applyBorder="1" applyAlignment="1">
      <alignment horizontal="center" vertical="center" shrinkToFit="1"/>
    </xf>
    <xf numFmtId="0" fontId="20" fillId="0" borderId="15" xfId="1" applyFont="1" applyBorder="1" applyAlignment="1">
      <alignment horizontal="center"/>
    </xf>
    <xf numFmtId="0" fontId="20" fillId="0" borderId="17" xfId="1" applyFont="1" applyBorder="1" applyAlignment="1">
      <alignment horizontal="center"/>
    </xf>
    <xf numFmtId="0" fontId="20" fillId="0" borderId="18" xfId="1" applyFont="1" applyBorder="1" applyAlignment="1">
      <alignment horizontal="center"/>
    </xf>
    <xf numFmtId="0" fontId="20" fillId="0" borderId="19" xfId="1" applyFont="1" applyBorder="1" applyAlignment="1">
      <alignment horizontal="center"/>
    </xf>
    <xf numFmtId="0" fontId="26" fillId="0" borderId="72" xfId="1" applyFont="1" applyBorder="1" applyAlignment="1">
      <alignment horizontal="right"/>
    </xf>
    <xf numFmtId="0" fontId="26" fillId="0" borderId="73" xfId="1" applyFont="1" applyBorder="1" applyAlignment="1">
      <alignment horizontal="right"/>
    </xf>
    <xf numFmtId="0" fontId="28" fillId="0" borderId="11" xfId="1" applyFont="1" applyBorder="1" applyAlignment="1">
      <alignment horizontal="center" vertical="center" wrapText="1"/>
    </xf>
    <xf numFmtId="0" fontId="20" fillId="0" borderId="14" xfId="1" applyFont="1" applyBorder="1" applyAlignment="1">
      <alignment horizontal="center" vertical="center"/>
    </xf>
    <xf numFmtId="0" fontId="20" fillId="0" borderId="45" xfId="1" applyFont="1" applyBorder="1" applyAlignment="1">
      <alignment horizontal="center" vertical="center"/>
    </xf>
    <xf numFmtId="0" fontId="20" fillId="0" borderId="9" xfId="1" applyFont="1" applyBorder="1" applyAlignment="1">
      <alignment horizontal="center" vertical="center"/>
    </xf>
    <xf numFmtId="0" fontId="20" fillId="0" borderId="0" xfId="1" applyFont="1" applyAlignment="1">
      <alignment horizontal="center" vertical="center"/>
    </xf>
    <xf numFmtId="0" fontId="20" fillId="0" borderId="21" xfId="1" applyFont="1" applyBorder="1" applyAlignment="1">
      <alignment horizontal="center" vertical="center"/>
    </xf>
    <xf numFmtId="0" fontId="22" fillId="0" borderId="44" xfId="1" applyFont="1" applyBorder="1" applyAlignment="1">
      <alignment horizontal="center" vertical="center"/>
    </xf>
    <xf numFmtId="0" fontId="22" fillId="0" borderId="14" xfId="1" applyFont="1" applyBorder="1" applyAlignment="1">
      <alignment horizontal="center" vertical="center"/>
    </xf>
    <xf numFmtId="0" fontId="14" fillId="0" borderId="14" xfId="1" applyBorder="1" applyAlignment="1">
      <alignment horizontal="center" vertical="center"/>
    </xf>
    <xf numFmtId="0" fontId="14" fillId="0" borderId="12" xfId="1" applyBorder="1" applyAlignment="1">
      <alignment horizontal="center" vertical="center"/>
    </xf>
    <xf numFmtId="0" fontId="14" fillId="0" borderId="20" xfId="1" applyBorder="1" applyAlignment="1">
      <alignment vertical="center"/>
    </xf>
    <xf numFmtId="0" fontId="14" fillId="0" borderId="0" xfId="1" applyAlignment="1">
      <alignment vertical="center"/>
    </xf>
    <xf numFmtId="0" fontId="14" fillId="0" borderId="10" xfId="1" applyBorder="1" applyAlignment="1">
      <alignment vertical="center"/>
    </xf>
    <xf numFmtId="0" fontId="20" fillId="0" borderId="13" xfId="1" applyFont="1" applyBorder="1" applyAlignment="1">
      <alignment horizontal="center" vertical="center" wrapText="1"/>
    </xf>
    <xf numFmtId="0" fontId="20" fillId="0" borderId="26" xfId="1" applyFont="1" applyBorder="1" applyAlignment="1">
      <alignment horizontal="center" vertical="center" wrapText="1"/>
    </xf>
    <xf numFmtId="0" fontId="20" fillId="0" borderId="63" xfId="1" applyFont="1" applyBorder="1" applyAlignment="1">
      <alignment horizontal="center" vertical="center" wrapText="1"/>
    </xf>
    <xf numFmtId="0" fontId="20" fillId="0" borderId="22" xfId="1" applyFont="1" applyBorder="1" applyAlignment="1">
      <alignment horizontal="center" wrapText="1"/>
    </xf>
    <xf numFmtId="0" fontId="20" fillId="0" borderId="23" xfId="1" applyFont="1" applyBorder="1" applyAlignment="1">
      <alignment horizontal="center" wrapText="1"/>
    </xf>
    <xf numFmtId="0" fontId="20" fillId="0" borderId="22" xfId="1" applyFont="1" applyBorder="1" applyAlignment="1">
      <alignment horizontal="center"/>
    </xf>
    <xf numFmtId="0" fontId="20" fillId="0" borderId="23" xfId="1" applyFont="1" applyBorder="1" applyAlignment="1">
      <alignment horizontal="center"/>
    </xf>
    <xf numFmtId="0" fontId="20" fillId="0" borderId="69" xfId="1" applyFont="1" applyBorder="1" applyAlignment="1">
      <alignment horizontal="center"/>
    </xf>
    <xf numFmtId="0" fontId="14" fillId="0" borderId="46" xfId="1" applyBorder="1" applyAlignment="1">
      <alignment horizontal="center"/>
    </xf>
    <xf numFmtId="0" fontId="14" fillId="0" borderId="47" xfId="1" applyBorder="1" applyAlignment="1">
      <alignment horizontal="center"/>
    </xf>
    <xf numFmtId="0" fontId="14" fillId="0" borderId="48" xfId="1" applyBorder="1" applyAlignment="1">
      <alignment horizontal="center"/>
    </xf>
    <xf numFmtId="0" fontId="14" fillId="0" borderId="49" xfId="1" applyBorder="1" applyAlignment="1">
      <alignment horizontal="center"/>
    </xf>
    <xf numFmtId="0" fontId="14" fillId="0" borderId="50" xfId="1" applyBorder="1" applyAlignment="1">
      <alignment horizontal="center"/>
    </xf>
    <xf numFmtId="0" fontId="20" fillId="0" borderId="51" xfId="1" applyFont="1" applyBorder="1" applyAlignment="1">
      <alignment horizontal="center" vertical="center" wrapText="1"/>
    </xf>
    <xf numFmtId="0" fontId="20" fillId="0" borderId="54" xfId="1" applyFont="1" applyBorder="1" applyAlignment="1">
      <alignment horizontal="center" vertical="center" wrapText="1"/>
    </xf>
    <xf numFmtId="0" fontId="20" fillId="0" borderId="62" xfId="1" applyFont="1" applyBorder="1" applyAlignment="1">
      <alignment horizontal="center" vertical="center" wrapText="1"/>
    </xf>
    <xf numFmtId="0" fontId="14" fillId="0" borderId="0" xfId="1" applyAlignment="1">
      <alignment horizontal="center"/>
    </xf>
    <xf numFmtId="0" fontId="21" fillId="0" borderId="0" xfId="1" applyFont="1" applyAlignment="1">
      <alignment horizontal="left" vertical="center"/>
    </xf>
    <xf numFmtId="0" fontId="20" fillId="0" borderId="0" xfId="1" applyFont="1" applyAlignment="1">
      <alignment horizontal="left" vertical="center"/>
    </xf>
    <xf numFmtId="0" fontId="20" fillId="0" borderId="8" xfId="1" applyFont="1" applyBorder="1" applyAlignment="1">
      <alignment horizontal="right" vertical="center"/>
    </xf>
    <xf numFmtId="0" fontId="20" fillId="0" borderId="8" xfId="1" applyFont="1" applyBorder="1" applyAlignment="1">
      <alignment horizontal="left" vertical="center"/>
    </xf>
    <xf numFmtId="0" fontId="20" fillId="0" borderId="11" xfId="1" applyFont="1" applyBorder="1" applyAlignment="1">
      <alignment horizontal="distributed" vertical="center" justifyLastLine="1"/>
    </xf>
    <xf numFmtId="0" fontId="20" fillId="0" borderId="9" xfId="1" applyFont="1" applyBorder="1" applyAlignment="1">
      <alignment horizontal="distributed" vertical="center" justifyLastLine="1"/>
    </xf>
    <xf numFmtId="0" fontId="20" fillId="0" borderId="44" xfId="1" applyFont="1" applyBorder="1" applyAlignment="1">
      <alignment horizontal="distributed" vertical="center" wrapText="1" justifyLastLine="1"/>
    </xf>
    <xf numFmtId="0" fontId="20" fillId="0" borderId="45" xfId="1" applyFont="1" applyBorder="1" applyAlignment="1">
      <alignment horizontal="distributed" vertical="center" wrapText="1" justifyLastLine="1"/>
    </xf>
    <xf numFmtId="0" fontId="20" fillId="0" borderId="20" xfId="1" applyFont="1" applyBorder="1" applyAlignment="1">
      <alignment horizontal="distributed" vertical="center" wrapText="1" justifyLastLine="1"/>
    </xf>
    <xf numFmtId="0" fontId="20" fillId="0" borderId="21" xfId="1" applyFont="1" applyBorder="1" applyAlignment="1">
      <alignment horizontal="distributed" vertical="center" wrapText="1" justifyLastLine="1"/>
    </xf>
    <xf numFmtId="0" fontId="20" fillId="0" borderId="44" xfId="1" applyFont="1" applyBorder="1" applyAlignment="1">
      <alignment horizontal="distributed" vertical="center" justifyLastLine="1"/>
    </xf>
    <xf numFmtId="0" fontId="20" fillId="0" borderId="20" xfId="1" applyFont="1" applyBorder="1" applyAlignment="1">
      <alignment horizontal="distributed" vertical="center" justifyLastLine="1"/>
    </xf>
    <xf numFmtId="0" fontId="23" fillId="0" borderId="44" xfId="1" applyFont="1" applyBorder="1" applyAlignment="1">
      <alignment horizontal="center" vertical="center" wrapText="1" justifyLastLine="1"/>
    </xf>
    <xf numFmtId="0" fontId="23" fillId="0" borderId="20" xfId="1" applyFont="1" applyBorder="1" applyAlignment="1">
      <alignment horizontal="center" vertical="center" wrapText="1" justifyLastLine="1"/>
    </xf>
    <xf numFmtId="0" fontId="31" fillId="0" borderId="0" xfId="3" applyFont="1" applyAlignment="1">
      <alignment horizontal="center" vertical="center" shrinkToFit="1"/>
    </xf>
    <xf numFmtId="0" fontId="33" fillId="0" borderId="0" xfId="3" applyFont="1" applyAlignment="1">
      <alignment horizontal="left" vertical="center"/>
    </xf>
    <xf numFmtId="0" fontId="12" fillId="3" borderId="15" xfId="3" applyFont="1" applyFill="1" applyBorder="1" applyAlignment="1">
      <alignment horizontal="center" vertical="center" shrinkToFit="1"/>
    </xf>
    <xf numFmtId="0" fontId="12" fillId="3" borderId="16" xfId="3" applyFont="1" applyFill="1" applyBorder="1" applyAlignment="1">
      <alignment horizontal="center" vertical="center" shrinkToFit="1"/>
    </xf>
    <xf numFmtId="0" fontId="12" fillId="3" borderId="17" xfId="3" applyFont="1" applyFill="1" applyBorder="1" applyAlignment="1">
      <alignment horizontal="center" vertical="center" shrinkToFit="1"/>
    </xf>
    <xf numFmtId="0" fontId="12" fillId="0" borderId="15" xfId="3" applyFont="1" applyBorder="1" applyAlignment="1">
      <alignment horizontal="center" vertical="center"/>
    </xf>
    <xf numFmtId="0" fontId="12" fillId="0" borderId="16" xfId="3" applyFont="1" applyBorder="1" applyAlignment="1">
      <alignment horizontal="center" vertical="center"/>
    </xf>
    <xf numFmtId="0" fontId="12" fillId="0" borderId="17" xfId="3" applyFont="1" applyBorder="1" applyAlignment="1">
      <alignment horizontal="center" vertical="center"/>
    </xf>
    <xf numFmtId="0" fontId="38" fillId="0" borderId="15" xfId="3" applyFont="1" applyBorder="1" applyAlignment="1">
      <alignment horizontal="center" vertical="center"/>
    </xf>
    <xf numFmtId="0" fontId="38" fillId="0" borderId="16" xfId="3" applyFont="1" applyBorder="1" applyAlignment="1">
      <alignment horizontal="center" vertical="center"/>
    </xf>
    <xf numFmtId="0" fontId="38" fillId="0" borderId="17" xfId="3" applyFont="1" applyBorder="1" applyAlignment="1">
      <alignment horizontal="center" vertical="center"/>
    </xf>
    <xf numFmtId="0" fontId="15" fillId="3" borderId="15" xfId="3" applyFont="1" applyFill="1" applyBorder="1" applyAlignment="1">
      <alignment horizontal="center" vertical="center"/>
    </xf>
    <xf numFmtId="0" fontId="15" fillId="3" borderId="17" xfId="3" applyFont="1" applyFill="1" applyBorder="1" applyAlignment="1">
      <alignment horizontal="center" vertical="center"/>
    </xf>
    <xf numFmtId="0" fontId="35" fillId="0" borderId="20" xfId="3" applyFont="1" applyBorder="1" applyAlignment="1">
      <alignment horizontal="left" vertical="center" wrapText="1"/>
    </xf>
    <xf numFmtId="0" fontId="35" fillId="0" borderId="0" xfId="3" applyFont="1" applyAlignment="1">
      <alignment horizontal="left" vertical="center" wrapText="1"/>
    </xf>
    <xf numFmtId="0" fontId="15" fillId="0" borderId="15" xfId="3" applyFont="1" applyBorder="1" applyAlignment="1">
      <alignment horizontal="center" vertical="center"/>
    </xf>
    <xf numFmtId="0" fontId="15" fillId="0" borderId="17" xfId="3" applyFont="1" applyBorder="1" applyAlignment="1">
      <alignment horizontal="center" vertical="center"/>
    </xf>
    <xf numFmtId="0" fontId="12" fillId="3" borderId="18" xfId="3" applyFont="1" applyFill="1" applyBorder="1" applyAlignment="1">
      <alignment horizontal="center" vertical="center" shrinkToFit="1"/>
    </xf>
    <xf numFmtId="0" fontId="12" fillId="3" borderId="25" xfId="3" applyFont="1" applyFill="1" applyBorder="1" applyAlignment="1">
      <alignment horizontal="center" vertical="center" shrinkToFit="1"/>
    </xf>
    <xf numFmtId="0" fontId="12" fillId="3" borderId="19" xfId="3" applyFont="1" applyFill="1" applyBorder="1" applyAlignment="1">
      <alignment horizontal="center" vertical="center" shrinkToFit="1"/>
    </xf>
    <xf numFmtId="0" fontId="12" fillId="3" borderId="22" xfId="3" applyFont="1" applyFill="1" applyBorder="1" applyAlignment="1">
      <alignment horizontal="center" vertical="center" shrinkToFit="1"/>
    </xf>
    <xf numFmtId="0" fontId="12" fillId="3" borderId="24" xfId="3" applyFont="1" applyFill="1" applyBorder="1" applyAlignment="1">
      <alignment horizontal="center" vertical="center" shrinkToFit="1"/>
    </xf>
    <xf numFmtId="0" fontId="12" fillId="3" borderId="23" xfId="3" applyFont="1" applyFill="1" applyBorder="1" applyAlignment="1">
      <alignment horizontal="center" vertical="center" shrinkToFit="1"/>
    </xf>
    <xf numFmtId="0" fontId="15" fillId="0" borderId="16" xfId="3" applyFont="1" applyBorder="1" applyAlignment="1">
      <alignment horizontal="center" vertical="center"/>
    </xf>
    <xf numFmtId="0" fontId="12" fillId="3" borderId="19" xfId="3" applyFont="1" applyFill="1" applyBorder="1" applyAlignment="1">
      <alignment vertical="center" shrinkToFit="1"/>
    </xf>
    <xf numFmtId="0" fontId="12" fillId="3" borderId="15" xfId="3" applyFont="1" applyFill="1" applyBorder="1" applyAlignment="1">
      <alignment horizontal="center" vertical="center"/>
    </xf>
    <xf numFmtId="0" fontId="12" fillId="3" borderId="16" xfId="3" applyFont="1" applyFill="1" applyBorder="1" applyAlignment="1">
      <alignment horizontal="center" vertical="center"/>
    </xf>
    <xf numFmtId="0" fontId="12" fillId="3" borderId="17" xfId="3" applyFont="1" applyFill="1" applyBorder="1" applyAlignment="1">
      <alignment horizontal="center" vertical="center"/>
    </xf>
    <xf numFmtId="0" fontId="12" fillId="3" borderId="18" xfId="3" applyFont="1" applyFill="1" applyBorder="1" applyAlignment="1">
      <alignment horizontal="center" vertical="center" wrapText="1"/>
    </xf>
    <xf numFmtId="0" fontId="12" fillId="3" borderId="25" xfId="3" applyFont="1" applyFill="1" applyBorder="1" applyAlignment="1">
      <alignment horizontal="center" vertical="center" wrapText="1"/>
    </xf>
    <xf numFmtId="0" fontId="12" fillId="3" borderId="19" xfId="3" applyFont="1" applyFill="1" applyBorder="1" applyAlignment="1">
      <alignment horizontal="center" vertical="center" wrapText="1"/>
    </xf>
    <xf numFmtId="0" fontId="12" fillId="3" borderId="20" xfId="3" applyFont="1" applyFill="1" applyBorder="1" applyAlignment="1">
      <alignment horizontal="center" vertical="center" wrapText="1"/>
    </xf>
    <xf numFmtId="0" fontId="12" fillId="3" borderId="0" xfId="3" applyFont="1" applyFill="1" applyAlignment="1">
      <alignment horizontal="center" vertical="center" wrapText="1"/>
    </xf>
    <xf numFmtId="0" fontId="12" fillId="3" borderId="21" xfId="3" applyFont="1" applyFill="1" applyBorder="1" applyAlignment="1">
      <alignment horizontal="center" vertical="center" wrapText="1"/>
    </xf>
    <xf numFmtId="0" fontId="12" fillId="3" borderId="22" xfId="3" applyFont="1" applyFill="1" applyBorder="1" applyAlignment="1">
      <alignment horizontal="center" vertical="center" wrapText="1"/>
    </xf>
    <xf numFmtId="0" fontId="12" fillId="3" borderId="24" xfId="3" applyFont="1" applyFill="1" applyBorder="1" applyAlignment="1">
      <alignment horizontal="center" vertical="center" wrapText="1"/>
    </xf>
    <xf numFmtId="0" fontId="12" fillId="3" borderId="23" xfId="3" applyFont="1" applyFill="1" applyBorder="1" applyAlignment="1">
      <alignment horizontal="center" vertical="center" wrapText="1"/>
    </xf>
    <xf numFmtId="0" fontId="12" fillId="3" borderId="77" xfId="3" applyFont="1" applyFill="1" applyBorder="1" applyAlignment="1">
      <alignment horizontal="center" vertical="center"/>
    </xf>
    <xf numFmtId="0" fontId="12" fillId="3" borderId="78" xfId="3" applyFont="1" applyFill="1" applyBorder="1" applyAlignment="1">
      <alignment horizontal="center" vertical="center"/>
    </xf>
    <xf numFmtId="0" fontId="12" fillId="3" borderId="79" xfId="3" applyFont="1" applyFill="1" applyBorder="1" applyAlignment="1">
      <alignment horizontal="center" vertical="center"/>
    </xf>
    <xf numFmtId="0" fontId="12" fillId="3" borderId="83" xfId="3" applyFont="1" applyFill="1" applyBorder="1" applyAlignment="1">
      <alignment horizontal="center" vertical="center"/>
    </xf>
    <xf numFmtId="0" fontId="12" fillId="3" borderId="84" xfId="3" applyFont="1" applyFill="1" applyBorder="1" applyAlignment="1">
      <alignment horizontal="center" vertical="center"/>
    </xf>
    <xf numFmtId="0" fontId="12" fillId="3" borderId="85" xfId="3" applyFont="1" applyFill="1" applyBorder="1" applyAlignment="1">
      <alignment horizontal="center" vertical="center"/>
    </xf>
    <xf numFmtId="0" fontId="12" fillId="3" borderId="89" xfId="3" applyFont="1" applyFill="1" applyBorder="1" applyAlignment="1">
      <alignment horizontal="center" vertical="center"/>
    </xf>
    <xf numFmtId="0" fontId="12" fillId="3" borderId="90" xfId="3" applyFont="1" applyFill="1" applyBorder="1" applyAlignment="1">
      <alignment horizontal="center" vertical="center"/>
    </xf>
    <xf numFmtId="0" fontId="12" fillId="3" borderId="91" xfId="3" applyFont="1" applyFill="1" applyBorder="1" applyAlignment="1">
      <alignment horizontal="center" vertical="center"/>
    </xf>
    <xf numFmtId="0" fontId="12" fillId="3" borderId="1" xfId="3" applyFont="1" applyFill="1" applyBorder="1" applyAlignment="1">
      <alignment horizontal="center" vertical="center" textRotation="255"/>
    </xf>
    <xf numFmtId="0" fontId="12" fillId="3" borderId="15" xfId="3" applyFont="1" applyFill="1" applyBorder="1" applyAlignment="1">
      <alignment horizontal="center" vertical="center" textRotation="255"/>
    </xf>
    <xf numFmtId="0" fontId="35" fillId="3" borderId="16" xfId="3" applyFont="1" applyFill="1" applyBorder="1" applyAlignment="1">
      <alignment horizontal="center" vertical="center"/>
    </xf>
    <xf numFmtId="0" fontId="35" fillId="3" borderId="17" xfId="3" applyFont="1" applyFill="1" applyBorder="1" applyAlignment="1">
      <alignment horizontal="center" vertical="center"/>
    </xf>
    <xf numFmtId="0" fontId="38" fillId="0" borderId="78" xfId="3" applyFont="1" applyBorder="1" applyAlignment="1">
      <alignment horizontal="center" vertical="center" shrinkToFit="1"/>
    </xf>
    <xf numFmtId="0" fontId="38" fillId="0" borderId="84" xfId="3" applyFont="1" applyBorder="1" applyAlignment="1">
      <alignment horizontal="center" vertical="center" shrinkToFit="1"/>
    </xf>
    <xf numFmtId="0" fontId="12" fillId="0" borderId="86" xfId="3" applyFont="1" applyBorder="1" applyAlignment="1">
      <alignment horizontal="center" vertical="center" shrinkToFit="1"/>
    </xf>
    <xf numFmtId="0" fontId="38" fillId="0" borderId="104" xfId="3" applyFont="1" applyBorder="1" applyAlignment="1">
      <alignment horizontal="center" vertical="center" shrinkToFit="1"/>
    </xf>
    <xf numFmtId="0" fontId="19" fillId="3" borderId="1" xfId="3" applyFont="1" applyFill="1" applyBorder="1" applyAlignment="1">
      <alignment horizontal="center" vertical="center" textRotation="255" shrinkToFit="1"/>
    </xf>
    <xf numFmtId="0" fontId="12" fillId="3" borderId="1" xfId="3" applyFont="1" applyFill="1" applyBorder="1" applyAlignment="1">
      <alignment horizontal="center" vertical="center" shrinkToFit="1"/>
    </xf>
    <xf numFmtId="0" fontId="12" fillId="0" borderId="80" xfId="3" applyFont="1" applyBorder="1" applyAlignment="1">
      <alignment horizontal="center" vertical="center" shrinkToFit="1"/>
    </xf>
    <xf numFmtId="0" fontId="12" fillId="0" borderId="107" xfId="3" applyFont="1" applyBorder="1" applyAlignment="1">
      <alignment horizontal="center" vertical="center" shrinkToFit="1"/>
    </xf>
    <xf numFmtId="0" fontId="38" fillId="4" borderId="77" xfId="3" applyFont="1" applyFill="1" applyBorder="1" applyAlignment="1">
      <alignment horizontal="center" vertical="center" shrinkToFit="1"/>
    </xf>
    <xf numFmtId="0" fontId="38" fillId="4" borderId="78" xfId="3" applyFont="1" applyFill="1" applyBorder="1" applyAlignment="1">
      <alignment horizontal="center" vertical="center" shrinkToFit="1"/>
    </xf>
    <xf numFmtId="0" fontId="38" fillId="4" borderId="83" xfId="3" applyFont="1" applyFill="1" applyBorder="1" applyAlignment="1">
      <alignment horizontal="center" vertical="center" shrinkToFit="1"/>
    </xf>
    <xf numFmtId="0" fontId="38" fillId="4" borderId="84" xfId="3" applyFont="1" applyFill="1" applyBorder="1" applyAlignment="1">
      <alignment horizontal="center" vertical="center" shrinkToFit="1"/>
    </xf>
    <xf numFmtId="0" fontId="38" fillId="4" borderId="114" xfId="3" applyFont="1" applyFill="1" applyBorder="1" applyAlignment="1">
      <alignment horizontal="center" vertical="center"/>
    </xf>
    <xf numFmtId="0" fontId="38" fillId="4" borderId="108" xfId="3" applyFont="1" applyFill="1" applyBorder="1" applyAlignment="1">
      <alignment horizontal="center" vertical="center"/>
    </xf>
    <xf numFmtId="0" fontId="38" fillId="4" borderId="111" xfId="3" applyFont="1" applyFill="1" applyBorder="1" applyAlignment="1">
      <alignment horizontal="center" vertical="center"/>
    </xf>
    <xf numFmtId="0" fontId="38" fillId="0" borderId="108" xfId="3" applyFont="1" applyBorder="1" applyAlignment="1">
      <alignment horizontal="center" vertical="center" shrinkToFit="1"/>
    </xf>
    <xf numFmtId="0" fontId="38" fillId="0" borderId="109" xfId="3" applyFont="1" applyBorder="1" applyAlignment="1">
      <alignment horizontal="center" vertical="center" shrinkToFit="1"/>
    </xf>
    <xf numFmtId="0" fontId="34" fillId="0" borderId="15" xfId="3" applyFont="1" applyBorder="1" applyAlignment="1">
      <alignment horizontal="center" vertical="center"/>
    </xf>
    <xf numFmtId="0" fontId="34" fillId="0" borderId="16" xfId="3" applyFont="1" applyBorder="1" applyAlignment="1">
      <alignment horizontal="center" vertical="center"/>
    </xf>
    <xf numFmtId="0" fontId="34" fillId="0" borderId="17" xfId="3" applyFont="1" applyBorder="1" applyAlignment="1">
      <alignment horizontal="center" vertical="center"/>
    </xf>
    <xf numFmtId="0" fontId="35" fillId="3" borderId="16" xfId="3" applyFont="1" applyFill="1" applyBorder="1" applyAlignment="1">
      <alignment horizontal="center" vertical="center" shrinkToFit="1"/>
    </xf>
    <xf numFmtId="0" fontId="35" fillId="3" borderId="19" xfId="3" applyFont="1" applyFill="1" applyBorder="1" applyAlignment="1">
      <alignment vertical="center" shrinkToFit="1"/>
    </xf>
    <xf numFmtId="0" fontId="35" fillId="3" borderId="15" xfId="3" applyFont="1" applyFill="1" applyBorder="1" applyAlignment="1">
      <alignment horizontal="center" vertical="center"/>
    </xf>
    <xf numFmtId="0" fontId="35" fillId="3" borderId="18" xfId="3" applyFont="1" applyFill="1" applyBorder="1" applyAlignment="1">
      <alignment horizontal="center" vertical="center" wrapText="1"/>
    </xf>
    <xf numFmtId="0" fontId="35" fillId="3" borderId="25" xfId="3" applyFont="1" applyFill="1" applyBorder="1" applyAlignment="1">
      <alignment horizontal="center" vertical="center" wrapText="1"/>
    </xf>
    <xf numFmtId="0" fontId="35" fillId="3" borderId="19" xfId="3" applyFont="1" applyFill="1" applyBorder="1" applyAlignment="1">
      <alignment horizontal="center" vertical="center" wrapText="1"/>
    </xf>
    <xf numFmtId="0" fontId="35" fillId="3" borderId="20" xfId="3" applyFont="1" applyFill="1" applyBorder="1" applyAlignment="1">
      <alignment horizontal="center" vertical="center" wrapText="1"/>
    </xf>
    <xf numFmtId="0" fontId="35" fillId="3" borderId="0" xfId="3" applyFont="1" applyFill="1" applyAlignment="1">
      <alignment horizontal="center" vertical="center" wrapText="1"/>
    </xf>
    <xf numFmtId="0" fontId="35" fillId="3" borderId="21" xfId="3" applyFont="1" applyFill="1" applyBorder="1" applyAlignment="1">
      <alignment horizontal="center" vertical="center" wrapText="1"/>
    </xf>
    <xf numFmtId="0" fontId="35" fillId="3" borderId="22" xfId="3" applyFont="1" applyFill="1" applyBorder="1" applyAlignment="1">
      <alignment horizontal="center" vertical="center" wrapText="1"/>
    </xf>
    <xf numFmtId="0" fontId="35" fillId="3" borderId="24" xfId="3" applyFont="1" applyFill="1" applyBorder="1" applyAlignment="1">
      <alignment horizontal="center" vertical="center" wrapText="1"/>
    </xf>
    <xf numFmtId="0" fontId="35" fillId="3" borderId="23" xfId="3" applyFont="1" applyFill="1" applyBorder="1" applyAlignment="1">
      <alignment horizontal="center" vertical="center" wrapText="1"/>
    </xf>
    <xf numFmtId="0" fontId="35" fillId="3" borderId="77" xfId="3" applyFont="1" applyFill="1" applyBorder="1" applyAlignment="1">
      <alignment horizontal="center" vertical="center"/>
    </xf>
    <xf numFmtId="0" fontId="35" fillId="3" borderId="78" xfId="3" applyFont="1" applyFill="1" applyBorder="1" applyAlignment="1">
      <alignment horizontal="center" vertical="center"/>
    </xf>
    <xf numFmtId="0" fontId="35" fillId="3" borderId="79" xfId="3" applyFont="1" applyFill="1" applyBorder="1" applyAlignment="1">
      <alignment horizontal="center" vertical="center"/>
    </xf>
    <xf numFmtId="0" fontId="35" fillId="3" borderId="83" xfId="3" applyFont="1" applyFill="1" applyBorder="1" applyAlignment="1">
      <alignment horizontal="center" vertical="center"/>
    </xf>
    <xf numFmtId="0" fontId="35" fillId="3" borderId="84" xfId="3" applyFont="1" applyFill="1" applyBorder="1" applyAlignment="1">
      <alignment horizontal="center" vertical="center"/>
    </xf>
    <xf numFmtId="0" fontId="35" fillId="3" borderId="85" xfId="3" applyFont="1" applyFill="1" applyBorder="1" applyAlignment="1">
      <alignment horizontal="center" vertical="center"/>
    </xf>
    <xf numFmtId="0" fontId="35" fillId="3" borderId="89" xfId="3" applyFont="1" applyFill="1" applyBorder="1" applyAlignment="1">
      <alignment horizontal="center" vertical="center"/>
    </xf>
    <xf numFmtId="0" fontId="35" fillId="3" borderId="90" xfId="3" applyFont="1" applyFill="1" applyBorder="1" applyAlignment="1">
      <alignment horizontal="center" vertical="center"/>
    </xf>
    <xf numFmtId="0" fontId="35" fillId="3" borderId="91" xfId="3" applyFont="1" applyFill="1" applyBorder="1" applyAlignment="1">
      <alignment horizontal="center" vertical="center"/>
    </xf>
    <xf numFmtId="0" fontId="35" fillId="3" borderId="1" xfId="3" applyFont="1" applyFill="1" applyBorder="1" applyAlignment="1">
      <alignment horizontal="center" vertical="center" textRotation="255"/>
    </xf>
    <xf numFmtId="0" fontId="35" fillId="3" borderId="15" xfId="3" applyFont="1" applyFill="1" applyBorder="1" applyAlignment="1">
      <alignment horizontal="center" vertical="center" textRotation="255"/>
    </xf>
    <xf numFmtId="0" fontId="36" fillId="0" borderId="78" xfId="3" applyFont="1" applyBorder="1" applyAlignment="1">
      <alignment horizontal="center" vertical="center" shrinkToFit="1"/>
    </xf>
    <xf numFmtId="0" fontId="36" fillId="0" borderId="84" xfId="3" applyFont="1" applyBorder="1" applyAlignment="1">
      <alignment horizontal="center" vertical="center" shrinkToFit="1"/>
    </xf>
    <xf numFmtId="0" fontId="36" fillId="0" borderId="83" xfId="3" applyFont="1" applyBorder="1" applyAlignment="1">
      <alignment horizontal="center" vertical="center" shrinkToFit="1"/>
    </xf>
    <xf numFmtId="0" fontId="36" fillId="0" borderId="104" xfId="3" applyFont="1" applyBorder="1" applyAlignment="1">
      <alignment horizontal="center" vertical="center" shrinkToFit="1"/>
    </xf>
    <xf numFmtId="0" fontId="35" fillId="0" borderId="86" xfId="3" applyFont="1" applyBorder="1" applyAlignment="1">
      <alignment horizontal="center" vertical="center" shrinkToFit="1"/>
    </xf>
    <xf numFmtId="0" fontId="37" fillId="0" borderId="84" xfId="3" applyFont="1" applyBorder="1" applyAlignment="1">
      <alignment horizontal="center" vertical="center" shrinkToFit="1"/>
    </xf>
    <xf numFmtId="0" fontId="37" fillId="0" borderId="104" xfId="3" applyFont="1" applyBorder="1" applyAlignment="1">
      <alignment horizontal="center" vertical="center" shrinkToFit="1"/>
    </xf>
    <xf numFmtId="0" fontId="35" fillId="3" borderId="1" xfId="3" applyFont="1" applyFill="1" applyBorder="1" applyAlignment="1">
      <alignment horizontal="center" vertical="center" shrinkToFit="1"/>
    </xf>
    <xf numFmtId="0" fontId="36" fillId="0" borderId="80" xfId="3" applyFont="1" applyBorder="1" applyAlignment="1">
      <alignment horizontal="center" vertical="center" shrinkToFit="1"/>
    </xf>
    <xf numFmtId="0" fontId="36" fillId="0" borderId="86" xfId="3" applyFont="1" applyBorder="1" applyAlignment="1">
      <alignment horizontal="center" vertical="center" shrinkToFit="1"/>
    </xf>
    <xf numFmtId="0" fontId="35" fillId="0" borderId="107" xfId="3" applyFont="1" applyBorder="1" applyAlignment="1">
      <alignment horizontal="center" vertical="center" shrinkToFit="1"/>
    </xf>
    <xf numFmtId="0" fontId="37" fillId="4" borderId="78" xfId="3" applyFont="1" applyFill="1" applyBorder="1" applyAlignment="1">
      <alignment horizontal="center" vertical="center" shrinkToFit="1"/>
    </xf>
    <xf numFmtId="0" fontId="37" fillId="4" borderId="84" xfId="3" applyFont="1" applyFill="1" applyBorder="1" applyAlignment="1">
      <alignment horizontal="center" vertical="center" shrinkToFit="1"/>
    </xf>
    <xf numFmtId="0" fontId="37" fillId="4" borderId="108" xfId="3" applyFont="1" applyFill="1" applyBorder="1" applyAlignment="1">
      <alignment horizontal="center" vertical="center"/>
    </xf>
    <xf numFmtId="0" fontId="37" fillId="0" borderId="108" xfId="3" applyFont="1" applyBorder="1" applyAlignment="1">
      <alignment horizontal="center" vertical="center" shrinkToFit="1"/>
    </xf>
    <xf numFmtId="0" fontId="37" fillId="0" borderId="109" xfId="3" applyFont="1" applyBorder="1" applyAlignment="1">
      <alignment horizontal="center" vertical="center" shrinkToFit="1"/>
    </xf>
    <xf numFmtId="0" fontId="19" fillId="0" borderId="120" xfId="4" applyFont="1" applyBorder="1" applyAlignment="1">
      <alignment horizontal="center" vertical="center" wrapText="1"/>
    </xf>
    <xf numFmtId="0" fontId="19" fillId="0" borderId="3" xfId="4" applyFont="1" applyBorder="1" applyAlignment="1">
      <alignment horizontal="center" vertical="center" wrapText="1"/>
    </xf>
    <xf numFmtId="0" fontId="15" fillId="0" borderId="120"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121" xfId="4" applyFont="1" applyBorder="1" applyAlignment="1">
      <alignment horizontal="center" vertical="center"/>
    </xf>
    <xf numFmtId="0" fontId="15" fillId="0" borderId="124" xfId="4" applyFont="1" applyBorder="1" applyAlignment="1">
      <alignment horizontal="center" vertical="center"/>
    </xf>
    <xf numFmtId="0" fontId="15" fillId="0" borderId="131" xfId="4" applyFont="1" applyBorder="1" applyAlignment="1">
      <alignment horizontal="center" vertical="center"/>
    </xf>
    <xf numFmtId="0" fontId="15" fillId="0" borderId="9" xfId="4" applyFont="1" applyBorder="1" applyAlignment="1">
      <alignment horizontal="center" vertical="center"/>
    </xf>
    <xf numFmtId="0" fontId="15" fillId="0" borderId="132" xfId="4" applyFont="1" applyBorder="1" applyAlignment="1">
      <alignment horizontal="center" vertical="center"/>
    </xf>
    <xf numFmtId="0" fontId="15" fillId="6" borderId="72" xfId="4" applyFont="1" applyFill="1" applyBorder="1" applyAlignment="1">
      <alignment horizontal="center" vertical="center"/>
    </xf>
    <xf numFmtId="0" fontId="15" fillId="6" borderId="135" xfId="4" applyFont="1" applyFill="1" applyBorder="1" applyAlignment="1">
      <alignment horizontal="center" vertical="center"/>
    </xf>
    <xf numFmtId="0" fontId="15" fillId="0" borderId="70" xfId="4" applyFont="1" applyBorder="1" applyAlignment="1">
      <alignment horizontal="center" vertical="center"/>
    </xf>
    <xf numFmtId="0" fontId="15" fillId="0" borderId="128" xfId="4" applyFont="1" applyBorder="1" applyAlignment="1">
      <alignment horizontal="center" vertical="center"/>
    </xf>
    <xf numFmtId="0" fontId="15" fillId="0" borderId="118" xfId="4" applyFont="1" applyBorder="1" applyAlignment="1">
      <alignment horizontal="left" vertical="justify" wrapText="1"/>
    </xf>
    <xf numFmtId="0" fontId="15" fillId="0" borderId="119" xfId="4" applyFont="1" applyBorder="1" applyAlignment="1">
      <alignment horizontal="left" vertical="justify" wrapText="1"/>
    </xf>
    <xf numFmtId="0" fontId="15" fillId="0" borderId="122" xfId="4" applyFont="1" applyBorder="1" applyAlignment="1">
      <alignment horizontal="left" vertical="justify" wrapText="1"/>
    </xf>
    <xf numFmtId="0" fontId="15" fillId="0" borderId="123" xfId="4" applyFont="1" applyBorder="1" applyAlignment="1">
      <alignment horizontal="left" vertical="justify" wrapText="1"/>
    </xf>
    <xf numFmtId="38" fontId="16" fillId="0" borderId="0" xfId="5" applyFont="1" applyFill="1" applyAlignment="1">
      <alignment horizontal="center" vertical="center"/>
    </xf>
    <xf numFmtId="38" fontId="19" fillId="0" borderId="132" xfId="5" applyFont="1" applyFill="1" applyBorder="1" applyAlignment="1">
      <alignment horizontal="left" vertical="center"/>
    </xf>
    <xf numFmtId="38" fontId="19" fillId="0" borderId="147" xfId="5" applyFont="1" applyFill="1" applyBorder="1" applyAlignment="1">
      <alignment horizontal="left" vertical="center"/>
    </xf>
    <xf numFmtId="38" fontId="19" fillId="0" borderId="9" xfId="5" applyFont="1" applyFill="1" applyBorder="1" applyAlignment="1">
      <alignment horizontal="left" vertical="center"/>
    </xf>
    <xf numFmtId="38" fontId="19" fillId="0" borderId="10" xfId="5" applyFont="1" applyFill="1" applyBorder="1" applyAlignment="1">
      <alignment horizontal="left" vertical="center"/>
    </xf>
    <xf numFmtId="38" fontId="19" fillId="0" borderId="131" xfId="5" applyFont="1" applyFill="1" applyBorder="1" applyAlignment="1">
      <alignment horizontal="left" vertical="center"/>
    </xf>
    <xf numFmtId="38" fontId="19" fillId="0" borderId="75" xfId="5" applyFont="1" applyFill="1" applyBorder="1" applyAlignment="1">
      <alignment horizontal="left" vertical="center"/>
    </xf>
    <xf numFmtId="38" fontId="19" fillId="0" borderId="134" xfId="5" applyFont="1" applyFill="1" applyBorder="1" applyAlignment="1">
      <alignment horizontal="left" vertical="center"/>
    </xf>
    <xf numFmtId="38" fontId="19" fillId="0" borderId="149" xfId="5" applyFont="1" applyFill="1" applyBorder="1" applyAlignment="1">
      <alignment horizontal="left" vertical="center"/>
    </xf>
    <xf numFmtId="38" fontId="19" fillId="0" borderId="7" xfId="5" applyFont="1" applyFill="1" applyBorder="1" applyAlignment="1">
      <alignment horizontal="left" vertical="center"/>
    </xf>
    <xf numFmtId="38" fontId="19" fillId="0" borderId="6" xfId="5" applyFont="1" applyFill="1" applyBorder="1" applyAlignment="1">
      <alignment horizontal="left" vertical="center"/>
    </xf>
    <xf numFmtId="38" fontId="40" fillId="0" borderId="0" xfId="5" applyFont="1" applyFill="1" applyBorder="1" applyAlignment="1">
      <alignment horizontal="left" vertical="center" wrapText="1"/>
    </xf>
    <xf numFmtId="38" fontId="40" fillId="0" borderId="0" xfId="5" applyFont="1" applyFill="1" applyBorder="1" applyAlignment="1">
      <alignment horizontal="left" vertical="center" wrapText="1" shrinkToFit="1"/>
    </xf>
    <xf numFmtId="38" fontId="19" fillId="0" borderId="133" xfId="5" applyFont="1" applyFill="1" applyBorder="1" applyAlignment="1">
      <alignment horizontal="left" vertical="center"/>
    </xf>
    <xf numFmtId="38" fontId="19" fillId="0" borderId="145" xfId="5" applyFont="1" applyFill="1" applyBorder="1" applyAlignment="1">
      <alignment horizontal="left" vertical="center"/>
    </xf>
    <xf numFmtId="38" fontId="19" fillId="0" borderId="133" xfId="5" quotePrefix="1" applyFont="1" applyFill="1" applyBorder="1" applyAlignment="1">
      <alignment horizontal="left" vertical="center"/>
    </xf>
    <xf numFmtId="38" fontId="19" fillId="0" borderId="145" xfId="5" quotePrefix="1" applyFont="1" applyFill="1" applyBorder="1" applyAlignment="1">
      <alignment horizontal="left" vertical="center"/>
    </xf>
    <xf numFmtId="38" fontId="19" fillId="0" borderId="148" xfId="5" applyFont="1" applyFill="1" applyBorder="1" applyAlignment="1">
      <alignment horizontal="left" vertical="center"/>
    </xf>
    <xf numFmtId="38" fontId="19" fillId="0" borderId="69" xfId="5" applyFont="1" applyFill="1" applyBorder="1" applyAlignment="1">
      <alignment horizontal="left" vertical="center"/>
    </xf>
    <xf numFmtId="38" fontId="19" fillId="0" borderId="131" xfId="5" applyFont="1" applyFill="1" applyBorder="1" applyAlignment="1">
      <alignment horizontal="left" shrinkToFit="1"/>
    </xf>
    <xf numFmtId="38" fontId="19" fillId="0" borderId="75" xfId="5" applyFont="1" applyFill="1" applyBorder="1" applyAlignment="1">
      <alignment horizontal="left" shrinkToFit="1"/>
    </xf>
    <xf numFmtId="38" fontId="15" fillId="0" borderId="131" xfId="5" applyFont="1" applyFill="1" applyBorder="1" applyAlignment="1">
      <alignment horizontal="left" vertical="center" shrinkToFit="1"/>
    </xf>
    <xf numFmtId="38" fontId="15" fillId="0" borderId="75" xfId="5" applyFont="1" applyFill="1" applyBorder="1" applyAlignment="1">
      <alignment horizontal="left" vertical="center" shrinkToFit="1"/>
    </xf>
    <xf numFmtId="38" fontId="19" fillId="0" borderId="9" xfId="5" applyFont="1" applyFill="1" applyBorder="1" applyAlignment="1">
      <alignment horizontal="center" vertical="top" wrapText="1" shrinkToFit="1"/>
    </xf>
    <xf numFmtId="38" fontId="19" fillId="0" borderId="10" xfId="5" applyFont="1" applyFill="1" applyBorder="1" applyAlignment="1">
      <alignment horizontal="center" vertical="top" wrapText="1" shrinkToFit="1"/>
    </xf>
    <xf numFmtId="38" fontId="19" fillId="0" borderId="133" xfId="5" applyFont="1" applyFill="1" applyBorder="1" applyAlignment="1">
      <alignment horizontal="center" vertical="top" wrapText="1" shrinkToFit="1"/>
    </xf>
    <xf numFmtId="38" fontId="19" fillId="0" borderId="145" xfId="5" applyFont="1" applyFill="1" applyBorder="1" applyAlignment="1">
      <alignment horizontal="center" vertical="top" wrapText="1" shrinkToFit="1"/>
    </xf>
    <xf numFmtId="38" fontId="19" fillId="0" borderId="133" xfId="5" applyFont="1" applyFill="1" applyBorder="1" applyAlignment="1">
      <alignment horizontal="center" vertical="center" wrapText="1"/>
    </xf>
    <xf numFmtId="38" fontId="19" fillId="0" borderId="145" xfId="5" applyFont="1" applyFill="1" applyBorder="1" applyAlignment="1">
      <alignment horizontal="center" vertical="center" wrapText="1"/>
    </xf>
    <xf numFmtId="0" fontId="15" fillId="0" borderId="147" xfId="4" applyFont="1" applyBorder="1" applyAlignment="1">
      <alignment horizontal="center" vertical="center"/>
    </xf>
    <xf numFmtId="38" fontId="15" fillId="0" borderId="11" xfId="5" applyFont="1" applyFill="1" applyBorder="1" applyAlignment="1">
      <alignment horizontal="center" vertical="center"/>
    </xf>
    <xf numFmtId="38" fontId="15" fillId="0" borderId="12" xfId="5" applyFont="1" applyFill="1" applyBorder="1" applyAlignment="1">
      <alignment horizontal="center" vertical="center"/>
    </xf>
    <xf numFmtId="38" fontId="15" fillId="0" borderId="55" xfId="5" applyFont="1" applyFill="1" applyBorder="1" applyAlignment="1">
      <alignment horizontal="center" vertical="center"/>
    </xf>
    <xf numFmtId="38" fontId="15" fillId="0" borderId="143" xfId="5" applyFont="1" applyFill="1" applyBorder="1" applyAlignment="1">
      <alignment horizontal="center" vertical="center"/>
    </xf>
    <xf numFmtId="38" fontId="15" fillId="0" borderId="11" xfId="5" applyFont="1" applyFill="1" applyBorder="1" applyAlignment="1">
      <alignment horizontal="center" vertical="center" wrapText="1"/>
    </xf>
    <xf numFmtId="38" fontId="15" fillId="0" borderId="12" xfId="5" applyFont="1" applyFill="1" applyBorder="1" applyAlignment="1">
      <alignment horizontal="center" vertical="center" wrapText="1"/>
    </xf>
    <xf numFmtId="38" fontId="15" fillId="0" borderId="55" xfId="5" applyFont="1" applyFill="1" applyBorder="1" applyAlignment="1">
      <alignment horizontal="center" vertical="center" wrapText="1"/>
    </xf>
    <xf numFmtId="38" fontId="15" fillId="0" borderId="143" xfId="5" applyFont="1" applyFill="1" applyBorder="1" applyAlignment="1">
      <alignment horizontal="center" vertical="center" wrapText="1"/>
    </xf>
    <xf numFmtId="38" fontId="41" fillId="0" borderId="0" xfId="5" applyFont="1" applyFill="1" applyAlignment="1">
      <alignment horizontal="center" vertical="center"/>
    </xf>
    <xf numFmtId="38" fontId="15" fillId="0" borderId="49" xfId="5" applyFont="1" applyFill="1" applyBorder="1" applyAlignment="1">
      <alignment horizontal="center" vertical="center"/>
    </xf>
    <xf numFmtId="38" fontId="15" fillId="0" borderId="73" xfId="5" applyFont="1" applyFill="1" applyBorder="1" applyAlignment="1">
      <alignment horizontal="left" vertical="center"/>
    </xf>
    <xf numFmtId="38" fontId="15" fillId="0" borderId="135" xfId="5" applyFont="1" applyFill="1" applyBorder="1" applyAlignment="1">
      <alignment horizontal="left" vertical="center"/>
    </xf>
    <xf numFmtId="0" fontId="15" fillId="0" borderId="140" xfId="4" applyFont="1" applyBorder="1" applyAlignment="1">
      <alignment horizontal="center" vertical="center"/>
    </xf>
    <xf numFmtId="0" fontId="15" fillId="0" borderId="135" xfId="4" applyFont="1" applyBorder="1" applyAlignment="1">
      <alignment horizontal="center" vertical="center"/>
    </xf>
    <xf numFmtId="0" fontId="15" fillId="0" borderId="148" xfId="4" applyFont="1" applyBorder="1" applyAlignment="1">
      <alignment horizontal="center" vertical="center" wrapText="1"/>
    </xf>
    <xf numFmtId="0" fontId="15" fillId="0" borderId="16" xfId="4" applyFont="1" applyBorder="1" applyAlignment="1">
      <alignment horizontal="center" vertical="center" wrapText="1"/>
    </xf>
    <xf numFmtId="0" fontId="15" fillId="0" borderId="17" xfId="4" applyFont="1" applyBorder="1" applyAlignment="1">
      <alignment horizontal="center" vertical="center" wrapText="1"/>
    </xf>
    <xf numFmtId="0" fontId="15" fillId="0" borderId="16" xfId="4" applyFont="1" applyBorder="1" applyAlignment="1">
      <alignment horizontal="left" vertical="center"/>
    </xf>
    <xf numFmtId="0" fontId="15" fillId="0" borderId="69" xfId="4" applyFont="1" applyBorder="1" applyAlignment="1">
      <alignment horizontal="left" vertical="center"/>
    </xf>
    <xf numFmtId="0" fontId="40" fillId="0" borderId="131" xfId="4" applyFont="1" applyBorder="1" applyAlignment="1">
      <alignment horizontal="left" vertical="center" wrapText="1"/>
    </xf>
    <xf numFmtId="0" fontId="40" fillId="0" borderId="25" xfId="4" applyFont="1" applyBorder="1" applyAlignment="1">
      <alignment horizontal="left" vertical="center" wrapText="1"/>
    </xf>
    <xf numFmtId="0" fontId="40" fillId="0" borderId="75" xfId="4" applyFont="1" applyBorder="1" applyAlignment="1">
      <alignment horizontal="left" vertical="center" wrapText="1"/>
    </xf>
    <xf numFmtId="0" fontId="40" fillId="0" borderId="7" xfId="4" applyFont="1" applyBorder="1" applyAlignment="1">
      <alignment horizontal="left" vertical="center" wrapText="1"/>
    </xf>
    <xf numFmtId="0" fontId="40" fillId="0" borderId="8" xfId="4" applyFont="1" applyBorder="1" applyAlignment="1">
      <alignment horizontal="left" vertical="center" wrapText="1"/>
    </xf>
    <xf numFmtId="0" fontId="40" fillId="0" borderId="6" xfId="4" applyFont="1" applyBorder="1" applyAlignment="1">
      <alignment horizontal="left" vertical="center" wrapText="1"/>
    </xf>
    <xf numFmtId="0" fontId="15" fillId="0" borderId="73" xfId="4" applyFont="1" applyBorder="1" applyAlignment="1">
      <alignment horizontal="center" vertical="center"/>
    </xf>
    <xf numFmtId="0" fontId="15" fillId="0" borderId="152" xfId="4" applyFont="1" applyBorder="1" applyAlignment="1">
      <alignment horizontal="center" vertical="center"/>
    </xf>
    <xf numFmtId="0" fontId="15" fillId="0" borderId="153" xfId="4" applyFont="1" applyBorder="1" applyAlignment="1">
      <alignment horizontal="center" vertical="center"/>
    </xf>
    <xf numFmtId="0" fontId="15" fillId="0" borderId="154" xfId="4" applyFont="1" applyBorder="1" applyAlignment="1">
      <alignment horizontal="center" vertical="center"/>
    </xf>
    <xf numFmtId="0" fontId="15" fillId="0" borderId="153" xfId="4" applyFont="1" applyBorder="1" applyAlignment="1">
      <alignment horizontal="left" vertical="center" indent="1"/>
    </xf>
    <xf numFmtId="0" fontId="15" fillId="0" borderId="153" xfId="4" applyFont="1" applyBorder="1" applyAlignment="1">
      <alignment horizontal="left" vertical="center"/>
    </xf>
    <xf numFmtId="0" fontId="15" fillId="0" borderId="156" xfId="4" applyFont="1" applyBorder="1" applyAlignment="1">
      <alignment horizontal="left" vertical="center"/>
    </xf>
    <xf numFmtId="0" fontId="15" fillId="0" borderId="157" xfId="4" applyFont="1" applyBorder="1" applyAlignment="1">
      <alignment horizontal="center" vertical="center"/>
    </xf>
    <xf numFmtId="0" fontId="15" fillId="0" borderId="158" xfId="4" applyFont="1" applyBorder="1" applyAlignment="1">
      <alignment horizontal="center" vertical="center"/>
    </xf>
    <xf numFmtId="0" fontId="15" fillId="0" borderId="159" xfId="4" applyFont="1" applyBorder="1" applyAlignment="1">
      <alignment horizontal="center" vertical="center"/>
    </xf>
    <xf numFmtId="0" fontId="15" fillId="0" borderId="160" xfId="4" applyFont="1" applyBorder="1" applyAlignment="1">
      <alignment horizontal="center" vertical="center"/>
    </xf>
    <xf numFmtId="0" fontId="15" fillId="0" borderId="161" xfId="4" applyFont="1" applyBorder="1" applyAlignment="1">
      <alignment horizontal="center" vertical="center"/>
    </xf>
    <xf numFmtId="0" fontId="15" fillId="0" borderId="161" xfId="4" applyFont="1" applyBorder="1" applyAlignment="1">
      <alignment horizontal="left" vertical="center"/>
    </xf>
    <xf numFmtId="0" fontId="15" fillId="0" borderId="162" xfId="4" applyFont="1" applyBorder="1" applyAlignment="1">
      <alignment horizontal="left" vertical="center"/>
    </xf>
    <xf numFmtId="0" fontId="15" fillId="0" borderId="72" xfId="4" applyFont="1" applyBorder="1" applyAlignment="1">
      <alignment horizontal="center" vertical="center"/>
    </xf>
    <xf numFmtId="38" fontId="15" fillId="0" borderId="72" xfId="4" applyNumberFormat="1" applyFont="1" applyBorder="1" applyAlignment="1">
      <alignment horizontal="left" vertical="center"/>
    </xf>
    <xf numFmtId="38" fontId="15" fillId="0" borderId="141" xfId="4" applyNumberFormat="1" applyFont="1" applyBorder="1" applyAlignment="1">
      <alignment horizontal="left" vertical="center"/>
    </xf>
    <xf numFmtId="0" fontId="15" fillId="0" borderId="150" xfId="4" applyFont="1" applyBorder="1" applyAlignment="1">
      <alignment horizontal="center" vertical="center"/>
    </xf>
    <xf numFmtId="0" fontId="15" fillId="0" borderId="49" xfId="4" applyFont="1" applyBorder="1" applyAlignment="1">
      <alignment horizontal="center" vertical="center"/>
    </xf>
    <xf numFmtId="0" fontId="15" fillId="0" borderId="47" xfId="4" applyFont="1" applyBorder="1" applyAlignment="1">
      <alignment horizontal="center" vertical="center"/>
    </xf>
    <xf numFmtId="0" fontId="15" fillId="0" borderId="49" xfId="4" applyFont="1" applyBorder="1" applyAlignment="1">
      <alignment horizontal="left" vertical="center"/>
    </xf>
    <xf numFmtId="0" fontId="15" fillId="0" borderId="139" xfId="4" applyFont="1" applyBorder="1" applyAlignment="1">
      <alignment horizontal="left" vertical="center"/>
    </xf>
    <xf numFmtId="0" fontId="15" fillId="0" borderId="148" xfId="4" applyFont="1" applyBorder="1" applyAlignment="1">
      <alignment horizontal="center" vertical="center"/>
    </xf>
    <xf numFmtId="0" fontId="15" fillId="0" borderId="16" xfId="4" applyFont="1" applyBorder="1" applyAlignment="1">
      <alignment horizontal="center" vertical="center"/>
    </xf>
    <xf numFmtId="0" fontId="15" fillId="0" borderId="17" xfId="4" applyFont="1" applyBorder="1" applyAlignment="1">
      <alignment horizontal="center" vertical="center"/>
    </xf>
    <xf numFmtId="0" fontId="15" fillId="0" borderId="83" xfId="4" applyFont="1" applyBorder="1" applyAlignment="1">
      <alignment horizontal="left" vertical="center" shrinkToFit="1"/>
    </xf>
    <xf numFmtId="0" fontId="15" fillId="0" borderId="85" xfId="4" applyFont="1" applyBorder="1" applyAlignment="1">
      <alignment horizontal="left" vertical="center" shrinkToFit="1"/>
    </xf>
    <xf numFmtId="38" fontId="15" fillId="0" borderId="83" xfId="5" applyFont="1" applyBorder="1" applyAlignment="1">
      <alignment horizontal="left" vertical="center"/>
    </xf>
    <xf numFmtId="38" fontId="15" fillId="0" borderId="145" xfId="5" applyFont="1" applyBorder="1" applyAlignment="1">
      <alignment horizontal="left" vertical="center"/>
    </xf>
    <xf numFmtId="0" fontId="15" fillId="0" borderId="22" xfId="4" applyFont="1" applyBorder="1" applyAlignment="1">
      <alignment horizontal="left" vertical="center" shrinkToFit="1"/>
    </xf>
    <xf numFmtId="0" fontId="15" fillId="0" borderId="23" xfId="4" applyFont="1" applyBorder="1" applyAlignment="1">
      <alignment horizontal="left" vertical="center" shrinkToFit="1"/>
    </xf>
    <xf numFmtId="38" fontId="15" fillId="0" borderId="114" xfId="5" applyFont="1" applyBorder="1" applyAlignment="1">
      <alignment horizontal="left" vertical="center"/>
    </xf>
    <xf numFmtId="38" fontId="15" fillId="0" borderId="149" xfId="5" applyFont="1" applyBorder="1" applyAlignment="1">
      <alignment horizontal="left" vertical="center"/>
    </xf>
    <xf numFmtId="0" fontId="15" fillId="0" borderId="18" xfId="4" applyFont="1" applyBorder="1" applyAlignment="1">
      <alignment horizontal="left" vertical="center" shrinkToFit="1"/>
    </xf>
    <xf numFmtId="0" fontId="15" fillId="0" borderId="19" xfId="4" applyFont="1" applyBorder="1" applyAlignment="1">
      <alignment horizontal="left" vertical="center" shrinkToFit="1"/>
    </xf>
    <xf numFmtId="38" fontId="15" fillId="0" borderId="77" xfId="5" applyFont="1" applyBorder="1" applyAlignment="1">
      <alignment horizontal="left" vertical="center"/>
    </xf>
    <xf numFmtId="38" fontId="15" fillId="0" borderId="151" xfId="5" applyFont="1" applyBorder="1" applyAlignment="1">
      <alignment horizontal="left" vertical="center"/>
    </xf>
    <xf numFmtId="0" fontId="39" fillId="0" borderId="0" xfId="4" applyFont="1" applyAlignment="1">
      <alignment horizontal="center" vertical="center"/>
    </xf>
    <xf numFmtId="0" fontId="15" fillId="0" borderId="0" xfId="4" applyFont="1" applyAlignment="1">
      <alignment horizontal="center" vertical="center"/>
    </xf>
    <xf numFmtId="0" fontId="15" fillId="0" borderId="5" xfId="4" applyFont="1" applyBorder="1" applyAlignment="1">
      <alignment horizontal="right" vertical="center" shrinkToFit="1"/>
    </xf>
    <xf numFmtId="0" fontId="15" fillId="0" borderId="138" xfId="4" applyFont="1" applyBorder="1" applyAlignment="1">
      <alignment horizontal="center" vertical="center"/>
    </xf>
    <xf numFmtId="0" fontId="15" fillId="0" borderId="46" xfId="4" applyFont="1" applyBorder="1">
      <alignment vertical="center"/>
    </xf>
    <xf numFmtId="0" fontId="15" fillId="0" borderId="70" xfId="4" applyFont="1" applyBorder="1">
      <alignment vertical="center"/>
    </xf>
    <xf numFmtId="0" fontId="15" fillId="0" borderId="17" xfId="4" applyFont="1" applyBorder="1">
      <alignment vertical="center"/>
    </xf>
    <xf numFmtId="0" fontId="15" fillId="0" borderId="1" xfId="4" applyFont="1" applyBorder="1">
      <alignment vertical="center"/>
    </xf>
    <xf numFmtId="0" fontId="40" fillId="0" borderId="120" xfId="4" applyFont="1" applyBorder="1" applyAlignment="1">
      <alignment horizontal="center" vertical="center" wrapText="1" shrinkToFit="1"/>
    </xf>
    <xf numFmtId="0" fontId="40" fillId="0" borderId="29" xfId="4" applyFont="1" applyBorder="1" applyAlignment="1">
      <alignment horizontal="center" vertical="center"/>
    </xf>
    <xf numFmtId="0" fontId="40" fillId="0" borderId="3" xfId="4" applyFont="1" applyBorder="1" applyAlignment="1">
      <alignment horizontal="center" vertical="center"/>
    </xf>
    <xf numFmtId="0" fontId="19" fillId="0" borderId="120" xfId="4" applyFont="1" applyBorder="1" applyAlignment="1">
      <alignment horizontal="center" vertical="center"/>
    </xf>
    <xf numFmtId="0" fontId="19" fillId="0" borderId="29" xfId="4" applyFont="1" applyBorder="1" applyAlignment="1">
      <alignment horizontal="center" vertical="center"/>
    </xf>
    <xf numFmtId="0" fontId="15" fillId="0" borderId="44" xfId="4" applyFont="1" applyBorder="1" applyAlignment="1">
      <alignment horizontal="center" vertical="center"/>
    </xf>
    <xf numFmtId="0" fontId="15" fillId="0" borderId="12" xfId="4" applyFont="1" applyBorder="1" applyAlignment="1">
      <alignment horizontal="center" vertical="center"/>
    </xf>
    <xf numFmtId="0" fontId="15" fillId="0" borderId="20" xfId="4" applyFont="1" applyBorder="1" applyAlignment="1">
      <alignment horizontal="center" vertical="center"/>
    </xf>
    <xf numFmtId="0" fontId="15" fillId="0" borderId="10" xfId="4" applyFont="1" applyBorder="1" applyAlignment="1">
      <alignment horizontal="center" vertical="center"/>
    </xf>
    <xf numFmtId="0" fontId="15" fillId="0" borderId="22" xfId="4" applyFont="1" applyBorder="1" applyAlignment="1">
      <alignment horizontal="center" vertical="center"/>
    </xf>
    <xf numFmtId="0" fontId="15" fillId="0" borderId="143" xfId="4" applyFont="1" applyBorder="1" applyAlignment="1">
      <alignment horizontal="center" vertical="center"/>
    </xf>
    <xf numFmtId="0" fontId="15" fillId="0" borderId="48" xfId="4" applyFont="1" applyBorder="1" applyAlignment="1">
      <alignment horizontal="center" vertical="center"/>
    </xf>
    <xf numFmtId="0" fontId="15" fillId="0" borderId="139" xfId="4" applyFont="1" applyBorder="1" applyAlignment="1">
      <alignment horizontal="center" vertical="center"/>
    </xf>
    <xf numFmtId="180" fontId="15" fillId="0" borderId="140" xfId="4" applyNumberFormat="1" applyFont="1" applyBorder="1" applyAlignment="1">
      <alignment horizontal="center" vertical="center"/>
    </xf>
    <xf numFmtId="180" fontId="15" fillId="0" borderId="141" xfId="4" applyNumberFormat="1" applyFont="1" applyBorder="1" applyAlignment="1">
      <alignment horizontal="center" vertical="center"/>
    </xf>
    <xf numFmtId="0" fontId="46" fillId="0" borderId="14" xfId="4" applyFont="1" applyBorder="1" applyAlignment="1">
      <alignment horizontal="left" vertical="center" shrinkToFit="1"/>
    </xf>
    <xf numFmtId="0" fontId="46" fillId="0" borderId="0" xfId="4" applyFont="1" applyAlignment="1">
      <alignment horizontal="left" vertical="center"/>
    </xf>
    <xf numFmtId="0" fontId="19" fillId="0" borderId="0" xfId="4" applyFont="1" applyAlignment="1">
      <alignment horizontal="right" vertical="center"/>
    </xf>
    <xf numFmtId="0" fontId="15" fillId="0" borderId="182" xfId="4" applyFont="1" applyBorder="1" applyAlignment="1">
      <alignment horizontal="center" vertical="center"/>
    </xf>
    <xf numFmtId="0" fontId="15" fillId="0" borderId="183" xfId="4" applyFont="1" applyBorder="1" applyAlignment="1">
      <alignment horizontal="center" vertical="center"/>
    </xf>
    <xf numFmtId="0" fontId="15" fillId="0" borderId="184" xfId="4" applyFont="1" applyBorder="1" applyAlignment="1">
      <alignment horizontal="center" vertical="center"/>
    </xf>
    <xf numFmtId="0" fontId="15" fillId="0" borderId="185" xfId="4" applyFont="1" applyBorder="1" applyAlignment="1">
      <alignment horizontal="right" vertical="center"/>
    </xf>
    <xf numFmtId="0" fontId="15" fillId="0" borderId="186" xfId="4" applyFont="1" applyBorder="1" applyAlignment="1">
      <alignment horizontal="right" vertical="center"/>
    </xf>
    <xf numFmtId="0" fontId="15" fillId="0" borderId="187" xfId="4" applyFont="1" applyBorder="1" applyAlignment="1">
      <alignment horizontal="right" vertical="center"/>
    </xf>
    <xf numFmtId="0" fontId="15" fillId="0" borderId="188" xfId="4" applyFont="1" applyBorder="1" applyAlignment="1">
      <alignment horizontal="right" vertical="center"/>
    </xf>
    <xf numFmtId="0" fontId="15" fillId="0" borderId="185" xfId="4" applyFont="1" applyBorder="1" applyAlignment="1">
      <alignment horizontal="right" vertical="center" wrapText="1"/>
    </xf>
    <xf numFmtId="0" fontId="15" fillId="0" borderId="186" xfId="4" applyFont="1" applyBorder="1" applyAlignment="1">
      <alignment horizontal="right" vertical="center" wrapText="1"/>
    </xf>
    <xf numFmtId="0" fontId="15" fillId="0" borderId="189" xfId="4" applyFont="1" applyBorder="1" applyAlignment="1">
      <alignment horizontal="right" vertical="center" wrapText="1"/>
    </xf>
    <xf numFmtId="0" fontId="15" fillId="0" borderId="173" xfId="4" applyFont="1" applyBorder="1" applyAlignment="1">
      <alignment horizontal="right" vertical="center"/>
    </xf>
    <xf numFmtId="0" fontId="15" fillId="0" borderId="174" xfId="4" applyFont="1" applyBorder="1" applyAlignment="1">
      <alignment horizontal="right" vertical="center"/>
    </xf>
    <xf numFmtId="0" fontId="15" fillId="0" borderId="175" xfId="4" applyFont="1" applyBorder="1" applyAlignment="1">
      <alignment horizontal="right" vertical="center"/>
    </xf>
    <xf numFmtId="0" fontId="15" fillId="0" borderId="176" xfId="4" applyFont="1" applyBorder="1" applyAlignment="1">
      <alignment horizontal="center" vertical="center"/>
    </xf>
    <xf numFmtId="0" fontId="15" fillId="0" borderId="84" xfId="4" applyFont="1" applyBorder="1" applyAlignment="1">
      <alignment horizontal="center" vertical="center"/>
    </xf>
    <xf numFmtId="0" fontId="15" fillId="0" borderId="173" xfId="4" applyFont="1" applyBorder="1" applyAlignment="1">
      <alignment horizontal="center" vertical="center" wrapText="1"/>
    </xf>
    <xf numFmtId="0" fontId="15" fillId="0" borderId="174" xfId="4" applyFont="1" applyBorder="1" applyAlignment="1">
      <alignment horizontal="center" vertical="center" wrapText="1"/>
    </xf>
    <xf numFmtId="0" fontId="15" fillId="0" borderId="173" xfId="4" applyFont="1" applyBorder="1" applyAlignment="1">
      <alignment horizontal="right" vertical="center" wrapText="1"/>
    </xf>
    <xf numFmtId="0" fontId="15" fillId="0" borderId="145" xfId="4" applyFont="1" applyBorder="1" applyAlignment="1">
      <alignment horizontal="right" vertical="center" wrapText="1"/>
    </xf>
    <xf numFmtId="0" fontId="15" fillId="0" borderId="178" xfId="4" applyFont="1" applyBorder="1" applyAlignment="1">
      <alignment horizontal="right" vertical="center"/>
    </xf>
    <xf numFmtId="0" fontId="15" fillId="0" borderId="74" xfId="4" applyFont="1" applyBorder="1" applyAlignment="1">
      <alignment horizontal="right" vertical="center"/>
    </xf>
    <xf numFmtId="0" fontId="15" fillId="0" borderId="179" xfId="4" applyFont="1" applyBorder="1" applyAlignment="1">
      <alignment horizontal="right" vertical="center"/>
    </xf>
    <xf numFmtId="0" fontId="15" fillId="0" borderId="180" xfId="4" applyFont="1" applyBorder="1" applyAlignment="1">
      <alignment horizontal="right" vertical="center"/>
    </xf>
    <xf numFmtId="0" fontId="15" fillId="0" borderId="181" xfId="4" applyFont="1" applyBorder="1" applyAlignment="1">
      <alignment horizontal="center" vertical="center"/>
    </xf>
    <xf numFmtId="0" fontId="15" fillId="0" borderId="178" xfId="4" applyFont="1" applyBorder="1" applyAlignment="1">
      <alignment horizontal="center" vertical="center" wrapText="1"/>
    </xf>
    <xf numFmtId="0" fontId="15" fillId="0" borderId="74" xfId="4" applyFont="1" applyBorder="1" applyAlignment="1">
      <alignment horizontal="center" vertical="center" wrapText="1"/>
    </xf>
    <xf numFmtId="0" fontId="15" fillId="0" borderId="179" xfId="4" applyFont="1" applyBorder="1" applyAlignment="1">
      <alignment horizontal="right" vertical="center" wrapText="1"/>
    </xf>
    <xf numFmtId="0" fontId="15" fillId="0" borderId="143" xfId="4" applyFont="1" applyBorder="1" applyAlignment="1">
      <alignment horizontal="right" vertical="center" wrapText="1"/>
    </xf>
    <xf numFmtId="0" fontId="15" fillId="0" borderId="170" xfId="4" applyFont="1" applyBorder="1" applyAlignment="1">
      <alignment horizontal="right" vertical="center"/>
    </xf>
    <xf numFmtId="0" fontId="15" fillId="0" borderId="53" xfId="4" applyFont="1" applyBorder="1" applyAlignment="1">
      <alignment horizontal="right" vertical="center"/>
    </xf>
    <xf numFmtId="0" fontId="15" fillId="0" borderId="171" xfId="4" applyFont="1" applyBorder="1" applyAlignment="1">
      <alignment horizontal="right" vertical="center"/>
    </xf>
    <xf numFmtId="0" fontId="15" fillId="0" borderId="172" xfId="4" applyFont="1" applyBorder="1" applyAlignment="1">
      <alignment horizontal="center" vertical="center"/>
    </xf>
    <xf numFmtId="0" fontId="15" fillId="0" borderId="25" xfId="4" applyFont="1" applyBorder="1" applyAlignment="1">
      <alignment horizontal="center" vertical="center"/>
    </xf>
    <xf numFmtId="0" fontId="15" fillId="0" borderId="170" xfId="4" applyFont="1" applyBorder="1" applyAlignment="1">
      <alignment horizontal="center" vertical="center" wrapText="1"/>
    </xf>
    <xf numFmtId="0" fontId="15" fillId="0" borderId="53" xfId="4" applyFont="1" applyBorder="1" applyAlignment="1">
      <alignment horizontal="center" vertical="center" wrapText="1"/>
    </xf>
    <xf numFmtId="0" fontId="15" fillId="0" borderId="170" xfId="4" applyFont="1" applyBorder="1" applyAlignment="1">
      <alignment horizontal="right" vertical="center" wrapText="1"/>
    </xf>
    <xf numFmtId="0" fontId="15" fillId="0" borderId="75" xfId="4" applyFont="1" applyBorder="1" applyAlignment="1">
      <alignment horizontal="right" vertical="center" wrapText="1"/>
    </xf>
    <xf numFmtId="0" fontId="15" fillId="0" borderId="11" xfId="4" applyFont="1" applyBorder="1" applyAlignment="1">
      <alignment horizontal="center" vertical="center"/>
    </xf>
    <xf numFmtId="0" fontId="15" fillId="0" borderId="14" xfId="4" applyFont="1" applyBorder="1" applyAlignment="1">
      <alignment horizontal="center" vertical="center"/>
    </xf>
    <xf numFmtId="0" fontId="15" fillId="0" borderId="45" xfId="4" applyFont="1" applyBorder="1" applyAlignment="1">
      <alignment horizontal="center" vertical="center"/>
    </xf>
    <xf numFmtId="0" fontId="15" fillId="0" borderId="163" xfId="4" applyFont="1" applyBorder="1" applyAlignment="1">
      <alignment horizontal="center" vertical="center"/>
    </xf>
    <xf numFmtId="0" fontId="15" fillId="0" borderId="164" xfId="4" applyFont="1" applyBorder="1" applyAlignment="1">
      <alignment horizontal="center" vertical="center"/>
    </xf>
    <xf numFmtId="0" fontId="15" fillId="0" borderId="114" xfId="4" applyFont="1" applyBorder="1" applyAlignment="1">
      <alignment horizontal="center" vertical="center"/>
    </xf>
    <xf numFmtId="0" fontId="15" fillId="0" borderId="108" xfId="4" applyFont="1" applyBorder="1" applyAlignment="1">
      <alignment horizontal="center" vertical="center"/>
    </xf>
    <xf numFmtId="0" fontId="15" fillId="0" borderId="166" xfId="4" applyFont="1" applyBorder="1" applyAlignment="1">
      <alignment horizontal="center" vertical="center"/>
    </xf>
    <xf numFmtId="0" fontId="15" fillId="0" borderId="167" xfId="4" applyFont="1" applyBorder="1" applyAlignment="1">
      <alignment horizontal="center" vertical="center"/>
    </xf>
    <xf numFmtId="0" fontId="15" fillId="0" borderId="168" xfId="4" applyFont="1" applyBorder="1" applyAlignment="1">
      <alignment horizontal="center" vertical="center"/>
    </xf>
    <xf numFmtId="0" fontId="15" fillId="0" borderId="169" xfId="4" applyFont="1" applyBorder="1" applyAlignment="1">
      <alignment horizontal="center" vertical="center" wrapText="1"/>
    </xf>
    <xf numFmtId="0" fontId="15" fillId="0" borderId="108" xfId="4" applyFont="1" applyBorder="1" applyAlignment="1">
      <alignment horizontal="center" vertical="center" wrapText="1"/>
    </xf>
    <xf numFmtId="0" fontId="15" fillId="0" borderId="166" xfId="4" applyFont="1" applyBorder="1" applyAlignment="1">
      <alignment horizontal="center" vertical="center" wrapText="1"/>
    </xf>
    <xf numFmtId="0" fontId="15" fillId="0" borderId="167" xfId="4" applyFont="1" applyBorder="1" applyAlignment="1">
      <alignment horizontal="center" vertical="center" wrapText="1"/>
    </xf>
    <xf numFmtId="0" fontId="15" fillId="0" borderId="149" xfId="4" applyFont="1" applyBorder="1" applyAlignment="1">
      <alignment horizontal="center" vertical="center"/>
    </xf>
    <xf numFmtId="0" fontId="15" fillId="0" borderId="19" xfId="4" applyFont="1" applyBorder="1" applyAlignment="1">
      <alignment horizontal="center" vertical="center"/>
    </xf>
    <xf numFmtId="0" fontId="15" fillId="0" borderId="18" xfId="4" applyFont="1" applyBorder="1" applyAlignment="1">
      <alignment horizontal="center" vertical="center"/>
    </xf>
    <xf numFmtId="0" fontId="15" fillId="0" borderId="73" xfId="4" applyFont="1" applyBorder="1" applyAlignment="1">
      <alignment horizontal="left" vertical="center"/>
    </xf>
    <xf numFmtId="0" fontId="15" fillId="0" borderId="141" xfId="4" applyFont="1" applyBorder="1" applyAlignment="1">
      <alignment horizontal="left" vertical="center"/>
    </xf>
    <xf numFmtId="0" fontId="15" fillId="0" borderId="48" xfId="4" applyFont="1" applyBorder="1" applyAlignment="1">
      <alignment horizontal="left" vertical="center"/>
    </xf>
    <xf numFmtId="0" fontId="15" fillId="0" borderId="47" xfId="4" applyFont="1" applyBorder="1" applyAlignment="1">
      <alignment horizontal="left" vertical="center"/>
    </xf>
    <xf numFmtId="0" fontId="15" fillId="0" borderId="48" xfId="4" applyFont="1" applyBorder="1" applyAlignment="1">
      <alignment horizontal="left" vertical="center" wrapText="1"/>
    </xf>
    <xf numFmtId="0" fontId="15" fillId="0" borderId="49" xfId="4" applyFont="1" applyBorder="1">
      <alignment vertical="center"/>
    </xf>
    <xf numFmtId="0" fontId="15" fillId="0" borderId="139" xfId="4" applyFont="1" applyBorder="1">
      <alignment vertical="center"/>
    </xf>
    <xf numFmtId="0" fontId="15" fillId="0" borderId="15" xfId="4" applyFont="1" applyBorder="1" applyAlignment="1">
      <alignment horizontal="left" vertical="center" wrapText="1"/>
    </xf>
    <xf numFmtId="0" fontId="15" fillId="0" borderId="16" xfId="4" applyFont="1" applyBorder="1" applyAlignment="1">
      <alignment horizontal="left" vertical="center" wrapText="1"/>
    </xf>
    <xf numFmtId="0" fontId="15" fillId="0" borderId="17" xfId="4" applyFont="1" applyBorder="1" applyAlignment="1">
      <alignment horizontal="left" vertical="center" wrapText="1"/>
    </xf>
    <xf numFmtId="0" fontId="15" fillId="0" borderId="15" xfId="4" applyFont="1" applyBorder="1" applyAlignment="1">
      <alignment horizontal="center" vertical="center"/>
    </xf>
    <xf numFmtId="0" fontId="6" fillId="0" borderId="0" xfId="0" applyFont="1" applyAlignment="1">
      <alignment horizontal="left" vertical="center"/>
    </xf>
    <xf numFmtId="0" fontId="2" fillId="0" borderId="0" xfId="0" applyFont="1" applyAlignment="1">
      <alignment horizontal="left" vertical="center" wrapText="1"/>
    </xf>
    <xf numFmtId="38" fontId="15" fillId="0" borderId="48" xfId="5" applyFont="1" applyFill="1" applyBorder="1" applyAlignment="1">
      <alignment horizontal="center" vertical="center"/>
    </xf>
    <xf numFmtId="38" fontId="15" fillId="0" borderId="139" xfId="5" applyFont="1" applyFill="1" applyBorder="1" applyAlignment="1">
      <alignment horizontal="center" vertical="center"/>
    </xf>
  </cellXfs>
  <cellStyles count="7">
    <cellStyle name="パーセント 2" xfId="2" xr:uid="{072F98FA-1DC6-4E57-AEC3-053AC17F9210}"/>
    <cellStyle name="桁区切り 2" xfId="5" xr:uid="{C6AE3076-E28F-4131-9E2E-D6837898DB18}"/>
    <cellStyle name="標準" xfId="0" builtinId="0"/>
    <cellStyle name="標準 2" xfId="1" xr:uid="{B459A428-EDA5-42E6-A9D9-677159012F7B}"/>
    <cellStyle name="標準 3" xfId="3" xr:uid="{A9846354-4CE2-4258-8CD5-CA247AA50550}"/>
    <cellStyle name="標準 4" xfId="4" xr:uid="{9FDBF7BA-2861-4004-A0BE-3534C761B735}"/>
    <cellStyle name="標準 5" xfId="6" xr:uid="{AD3A54C9-EE62-49AF-B33B-9E6AFC501E45}"/>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16</xdr:col>
      <xdr:colOff>104588</xdr:colOff>
      <xdr:row>25</xdr:row>
      <xdr:rowOff>59763</xdr:rowOff>
    </xdr:from>
    <xdr:to>
      <xdr:col>28</xdr:col>
      <xdr:colOff>89647</xdr:colOff>
      <xdr:row>32</xdr:row>
      <xdr:rowOff>119529</xdr:rowOff>
    </xdr:to>
    <xdr:sp macro="" textlink="">
      <xdr:nvSpPr>
        <xdr:cNvPr id="2" name="テキスト ボックス 1">
          <a:extLst>
            <a:ext uri="{FF2B5EF4-FFF2-40B4-BE49-F238E27FC236}">
              <a16:creationId xmlns:a16="http://schemas.microsoft.com/office/drawing/2014/main" id="{BD1B6C7C-241A-4BF3-8A9F-3F01CE9D36D8}"/>
            </a:ext>
          </a:extLst>
        </xdr:cNvPr>
        <xdr:cNvSpPr txBox="1"/>
      </xdr:nvSpPr>
      <xdr:spPr>
        <a:xfrm>
          <a:off x="5698938" y="5050863"/>
          <a:ext cx="2804459" cy="1215466"/>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勤務時間に「</a:t>
          </a:r>
          <a:r>
            <a:rPr kumimoji="1" lang="en-US" altLang="ja-JP" sz="1000" b="1">
              <a:latin typeface="+mn-ea"/>
              <a:ea typeface="+mn-ea"/>
            </a:rPr>
            <a:t>1</a:t>
          </a:r>
          <a:r>
            <a:rPr kumimoji="1" lang="ja-JP" altLang="en-US" sz="1000" b="1">
              <a:latin typeface="+mn-ea"/>
              <a:ea typeface="+mn-ea"/>
            </a:rPr>
            <a:t>」を入力してください。</a:t>
          </a:r>
        </a:p>
        <a:p>
          <a:r>
            <a:rPr kumimoji="1" lang="ja-JP" altLang="en-US" sz="1000" b="1">
              <a:latin typeface="+mn-ea"/>
              <a:ea typeface="+mn-ea"/>
            </a:rPr>
            <a:t>自動で網掛けされます。</a:t>
          </a:r>
        </a:p>
        <a:p>
          <a:r>
            <a:rPr kumimoji="1" lang="en-US" altLang="ja-JP" sz="1000" b="1">
              <a:latin typeface="+mn-ea"/>
              <a:ea typeface="+mn-ea"/>
            </a:rPr>
            <a:t>※</a:t>
          </a:r>
          <a:r>
            <a:rPr kumimoji="1" lang="ja-JP" altLang="en-US" sz="1000" b="1">
              <a:latin typeface="+mn-ea"/>
              <a:ea typeface="+mn-ea"/>
            </a:rPr>
            <a:t>休憩時間は空欄にしてください。</a:t>
          </a:r>
          <a:endParaRPr kumimoji="1" lang="en-US" altLang="ja-JP" sz="1000" b="1">
            <a:latin typeface="+mn-ea"/>
            <a:ea typeface="+mn-ea"/>
          </a:endParaRPr>
        </a:p>
        <a:p>
          <a:r>
            <a:rPr kumimoji="1" lang="en-US" altLang="ja-JP" sz="1000" b="1">
              <a:latin typeface="+mn-ea"/>
              <a:ea typeface="+mn-ea"/>
            </a:rPr>
            <a:t>※</a:t>
          </a:r>
          <a:r>
            <a:rPr kumimoji="1" lang="ja-JP" altLang="en-US" sz="1000" b="1">
              <a:latin typeface="+mn-ea"/>
              <a:ea typeface="+mn-ea"/>
            </a:rPr>
            <a:t>休暇の職員についても記載してください。</a:t>
          </a:r>
        </a:p>
      </xdr:txBody>
    </xdr:sp>
    <xdr:clientData/>
  </xdr:twoCellAnchor>
  <xdr:twoCellAnchor>
    <xdr:from>
      <xdr:col>7</xdr:col>
      <xdr:colOff>7470</xdr:colOff>
      <xdr:row>22</xdr:row>
      <xdr:rowOff>141941</xdr:rowOff>
    </xdr:from>
    <xdr:to>
      <xdr:col>7</xdr:col>
      <xdr:colOff>252027</xdr:colOff>
      <xdr:row>38</xdr:row>
      <xdr:rowOff>22411</xdr:rowOff>
    </xdr:to>
    <xdr:sp macro="" textlink="">
      <xdr:nvSpPr>
        <xdr:cNvPr id="3" name="角丸四角形 2">
          <a:extLst>
            <a:ext uri="{FF2B5EF4-FFF2-40B4-BE49-F238E27FC236}">
              <a16:creationId xmlns:a16="http://schemas.microsoft.com/office/drawing/2014/main" id="{8DB29A68-37DC-40A3-B74F-96E9DC3AC314}"/>
            </a:ext>
          </a:extLst>
        </xdr:cNvPr>
        <xdr:cNvSpPr/>
      </xdr:nvSpPr>
      <xdr:spPr>
        <a:xfrm>
          <a:off x="3455520" y="4637741"/>
          <a:ext cx="244557" cy="2522070"/>
        </a:xfrm>
        <a:prstGeom prst="roundRect">
          <a:avLst/>
        </a:prstGeom>
        <a:noFill/>
        <a:ln w="19050" cap="flat" cmpd="sng" algn="ctr">
          <a:solidFill>
            <a:srgbClr val="0070C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7</xdr:col>
      <xdr:colOff>119528</xdr:colOff>
      <xdr:row>38</xdr:row>
      <xdr:rowOff>156882</xdr:rowOff>
    </xdr:from>
    <xdr:to>
      <xdr:col>18</xdr:col>
      <xdr:colOff>171822</xdr:colOff>
      <xdr:row>47</xdr:row>
      <xdr:rowOff>127310</xdr:rowOff>
    </xdr:to>
    <xdr:sp macro="" textlink="">
      <xdr:nvSpPr>
        <xdr:cNvPr id="4" name="テキスト ボックス 3">
          <a:extLst>
            <a:ext uri="{FF2B5EF4-FFF2-40B4-BE49-F238E27FC236}">
              <a16:creationId xmlns:a16="http://schemas.microsoft.com/office/drawing/2014/main" id="{2955D7EB-9A32-492C-94F8-A4AFCABE12D6}"/>
            </a:ext>
          </a:extLst>
        </xdr:cNvPr>
        <xdr:cNvSpPr txBox="1"/>
      </xdr:nvSpPr>
      <xdr:spPr>
        <a:xfrm>
          <a:off x="3567578" y="7294282"/>
          <a:ext cx="2668494" cy="1456328"/>
        </a:xfrm>
        <a:prstGeom prst="wedgeRectCallout">
          <a:avLst>
            <a:gd name="adj1" fmla="val -40151"/>
            <a:gd name="adj2" fmla="val -7577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資格の区分により、「１」または「２」を入力してください。</a:t>
          </a:r>
        </a:p>
        <a:p>
          <a:r>
            <a:rPr kumimoji="1" lang="ja-JP" altLang="en-US" sz="1000" b="1">
              <a:latin typeface="+mn-ea"/>
              <a:ea typeface="+mn-ea"/>
            </a:rPr>
            <a:t>下の集計欄に自動計算されます。</a:t>
          </a:r>
        </a:p>
        <a:p>
          <a:r>
            <a:rPr kumimoji="1" lang="ja-JP" altLang="en-US" sz="1000" b="1">
              <a:latin typeface="+mn-ea"/>
              <a:ea typeface="+mn-ea"/>
            </a:rPr>
            <a:t>１：保育教諭・保育士・幼稚園教諭</a:t>
          </a:r>
          <a:endParaRPr kumimoji="1" lang="en-US" altLang="ja-JP" sz="1000" b="1">
            <a:latin typeface="+mn-ea"/>
            <a:ea typeface="+mn-ea"/>
          </a:endParaRPr>
        </a:p>
        <a:p>
          <a:r>
            <a:rPr kumimoji="1" lang="ja-JP" altLang="en-US" sz="1000" b="1">
              <a:latin typeface="+mn-ea"/>
              <a:ea typeface="+mn-ea"/>
            </a:rPr>
            <a:t>２：市長が認める者（子育て支援員）</a:t>
          </a:r>
        </a:p>
      </xdr:txBody>
    </xdr:sp>
    <xdr:clientData/>
  </xdr:twoCellAnchor>
  <xdr:twoCellAnchor>
    <xdr:from>
      <xdr:col>3</xdr:col>
      <xdr:colOff>117039</xdr:colOff>
      <xdr:row>39</xdr:row>
      <xdr:rowOff>63501</xdr:rowOff>
    </xdr:from>
    <xdr:to>
      <xdr:col>6</xdr:col>
      <xdr:colOff>288240</xdr:colOff>
      <xdr:row>44</xdr:row>
      <xdr:rowOff>3735</xdr:rowOff>
    </xdr:to>
    <xdr:sp macro="" textlink="">
      <xdr:nvSpPr>
        <xdr:cNvPr id="5" name="テキスト ボックス 4">
          <a:extLst>
            <a:ext uri="{FF2B5EF4-FFF2-40B4-BE49-F238E27FC236}">
              <a16:creationId xmlns:a16="http://schemas.microsoft.com/office/drawing/2014/main" id="{79B1FD76-0D71-47D0-BDB7-8D732867340D}"/>
            </a:ext>
          </a:extLst>
        </xdr:cNvPr>
        <xdr:cNvSpPr txBox="1"/>
      </xdr:nvSpPr>
      <xdr:spPr>
        <a:xfrm>
          <a:off x="809189" y="7366001"/>
          <a:ext cx="2381001" cy="765734"/>
        </a:xfrm>
        <a:prstGeom prst="wedgeRectCallout">
          <a:avLst>
            <a:gd name="adj1" fmla="val 29734"/>
            <a:gd name="adj2" fmla="val -8256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職種・保有資格に該当する選択肢がない場合は手入力してください。</a:t>
          </a:r>
        </a:p>
      </xdr:txBody>
    </xdr:sp>
    <xdr:clientData/>
  </xdr:twoCellAnchor>
  <xdr:twoCellAnchor>
    <xdr:from>
      <xdr:col>3</xdr:col>
      <xdr:colOff>0</xdr:colOff>
      <xdr:row>4</xdr:row>
      <xdr:rowOff>7470</xdr:rowOff>
    </xdr:from>
    <xdr:to>
      <xdr:col>9</xdr:col>
      <xdr:colOff>53789</xdr:colOff>
      <xdr:row>10</xdr:row>
      <xdr:rowOff>0</xdr:rowOff>
    </xdr:to>
    <xdr:sp macro="" textlink="">
      <xdr:nvSpPr>
        <xdr:cNvPr id="6" name="テキスト ボックス 5">
          <a:extLst>
            <a:ext uri="{FF2B5EF4-FFF2-40B4-BE49-F238E27FC236}">
              <a16:creationId xmlns:a16="http://schemas.microsoft.com/office/drawing/2014/main" id="{4DD70256-A41E-4F2F-A323-58E31E609FD3}"/>
            </a:ext>
          </a:extLst>
        </xdr:cNvPr>
        <xdr:cNvSpPr txBox="1"/>
      </xdr:nvSpPr>
      <xdr:spPr>
        <a:xfrm>
          <a:off x="692150" y="801220"/>
          <a:ext cx="3311339" cy="1516530"/>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現在運営する認可施設で直近で開園した施設について、令和</a:t>
          </a:r>
          <a:r>
            <a:rPr kumimoji="1" lang="en-US" altLang="ja-JP" sz="1000" b="1">
              <a:latin typeface="+mn-ea"/>
              <a:ea typeface="+mn-ea"/>
            </a:rPr>
            <a:t>6</a:t>
          </a:r>
          <a:r>
            <a:rPr kumimoji="1" lang="ja-JP" altLang="en-US" sz="1000" b="1">
              <a:latin typeface="+mn-ea"/>
              <a:ea typeface="+mn-ea"/>
            </a:rPr>
            <a:t>年</a:t>
          </a:r>
          <a:r>
            <a:rPr kumimoji="1" lang="en-US" altLang="ja-JP" sz="1000" b="1">
              <a:latin typeface="+mn-ea"/>
              <a:ea typeface="+mn-ea"/>
            </a:rPr>
            <a:t>4</a:t>
          </a:r>
          <a:r>
            <a:rPr kumimoji="1" lang="ja-JP" altLang="en-US" sz="1000" b="1">
              <a:latin typeface="+mn-ea"/>
              <a:ea typeface="+mn-ea"/>
            </a:rPr>
            <a:t>月のうち登園した児童数が最も多い日のシフト表を作成してください。</a:t>
          </a:r>
        </a:p>
      </xdr:txBody>
    </xdr:sp>
    <xdr:clientData/>
  </xdr:twoCellAnchor>
  <xdr:twoCellAnchor>
    <xdr:from>
      <xdr:col>28</xdr:col>
      <xdr:colOff>10886</xdr:colOff>
      <xdr:row>39</xdr:row>
      <xdr:rowOff>127000</xdr:rowOff>
    </xdr:from>
    <xdr:to>
      <xdr:col>38</xdr:col>
      <xdr:colOff>216646</xdr:colOff>
      <xdr:row>45</xdr:row>
      <xdr:rowOff>0</xdr:rowOff>
    </xdr:to>
    <xdr:sp macro="" textlink="">
      <xdr:nvSpPr>
        <xdr:cNvPr id="7" name="テキスト ボックス 6">
          <a:extLst>
            <a:ext uri="{FF2B5EF4-FFF2-40B4-BE49-F238E27FC236}">
              <a16:creationId xmlns:a16="http://schemas.microsoft.com/office/drawing/2014/main" id="{2578185A-D223-4946-A618-828CFE29377F}"/>
            </a:ext>
          </a:extLst>
        </xdr:cNvPr>
        <xdr:cNvSpPr txBox="1"/>
      </xdr:nvSpPr>
      <xdr:spPr>
        <a:xfrm>
          <a:off x="8424636" y="7429500"/>
          <a:ext cx="2961660" cy="863600"/>
        </a:xfrm>
        <a:prstGeom prst="wedgeRectCallout">
          <a:avLst>
            <a:gd name="adj1" fmla="val 33429"/>
            <a:gd name="adj2" fmla="val -87188"/>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実働時間は自動計算されますが、異なる場合は手入力にて修正してください。</a:t>
          </a:r>
        </a:p>
      </xdr:txBody>
    </xdr:sp>
    <xdr:clientData/>
  </xdr:twoCellAnchor>
  <xdr:twoCellAnchor>
    <xdr:from>
      <xdr:col>22</xdr:col>
      <xdr:colOff>138085</xdr:colOff>
      <xdr:row>14</xdr:row>
      <xdr:rowOff>126036</xdr:rowOff>
    </xdr:from>
    <xdr:to>
      <xdr:col>34</xdr:col>
      <xdr:colOff>40968</xdr:colOff>
      <xdr:row>19</xdr:row>
      <xdr:rowOff>58561</xdr:rowOff>
    </xdr:to>
    <xdr:sp macro="" textlink="">
      <xdr:nvSpPr>
        <xdr:cNvPr id="8" name="テキスト ボックス 7">
          <a:extLst>
            <a:ext uri="{FF2B5EF4-FFF2-40B4-BE49-F238E27FC236}">
              <a16:creationId xmlns:a16="http://schemas.microsoft.com/office/drawing/2014/main" id="{6DD09E55-7270-4CCA-9A88-AD5172BC497C}"/>
            </a:ext>
          </a:extLst>
        </xdr:cNvPr>
        <xdr:cNvSpPr txBox="1"/>
      </xdr:nvSpPr>
      <xdr:spPr>
        <a:xfrm>
          <a:off x="7142135" y="3294686"/>
          <a:ext cx="2722283" cy="764375"/>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b="1">
              <a:latin typeface="+mn-ea"/>
              <a:ea typeface="+mn-ea"/>
            </a:rPr>
            <a:t>各時間の出席児童数を記入してください。</a:t>
          </a:r>
        </a:p>
      </xdr:txBody>
    </xdr:sp>
    <xdr:clientData/>
  </xdr:twoCellAnchor>
  <xdr:twoCellAnchor>
    <xdr:from>
      <xdr:col>5</xdr:col>
      <xdr:colOff>95249</xdr:colOff>
      <xdr:row>62</xdr:row>
      <xdr:rowOff>21167</xdr:rowOff>
    </xdr:from>
    <xdr:to>
      <xdr:col>12</xdr:col>
      <xdr:colOff>181783</xdr:colOff>
      <xdr:row>66</xdr:row>
      <xdr:rowOff>130735</xdr:rowOff>
    </xdr:to>
    <xdr:sp macro="" textlink="">
      <xdr:nvSpPr>
        <xdr:cNvPr id="9" name="テキスト ボックス 8">
          <a:extLst>
            <a:ext uri="{FF2B5EF4-FFF2-40B4-BE49-F238E27FC236}">
              <a16:creationId xmlns:a16="http://schemas.microsoft.com/office/drawing/2014/main" id="{B491CC11-D73F-42BF-A89B-976F4FE3C57F}"/>
            </a:ext>
          </a:extLst>
        </xdr:cNvPr>
        <xdr:cNvSpPr txBox="1"/>
      </xdr:nvSpPr>
      <xdr:spPr>
        <a:xfrm>
          <a:off x="2451099" y="11120967"/>
          <a:ext cx="2385234" cy="769968"/>
        </a:xfrm>
        <a:prstGeom prst="wedgeRectCallout">
          <a:avLst>
            <a:gd name="adj1" fmla="val -32489"/>
            <a:gd name="adj2" fmla="val -7987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保育の配置基準に含まない職員については、こちらに記入してください。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DBA30-C148-4368-84CA-5873B71F5498}">
  <dimension ref="A1:J31"/>
  <sheetViews>
    <sheetView tabSelected="1" view="pageLayout" zoomScaleNormal="100" zoomScaleSheetLayoutView="100" workbookViewId="0">
      <selection activeCell="E20" sqref="E20"/>
    </sheetView>
  </sheetViews>
  <sheetFormatPr defaultRowHeight="13" x14ac:dyDescent="0.2"/>
  <cols>
    <col min="1" max="10" width="8.453125" customWidth="1"/>
  </cols>
  <sheetData>
    <row r="1" spans="1:10" ht="17.5" customHeight="1" x14ac:dyDescent="0.2">
      <c r="A1" s="486"/>
      <c r="B1" s="486"/>
      <c r="C1" s="486"/>
      <c r="D1" s="486"/>
      <c r="E1" s="486"/>
      <c r="F1" s="486"/>
      <c r="G1" s="486"/>
      <c r="H1" s="486"/>
      <c r="I1" s="486"/>
      <c r="J1" s="486" t="s">
        <v>592</v>
      </c>
    </row>
    <row r="2" spans="1:10" ht="17.5" customHeight="1" x14ac:dyDescent="0.2">
      <c r="A2" s="487"/>
      <c r="B2" s="486"/>
      <c r="C2" s="486"/>
      <c r="D2" s="486"/>
      <c r="E2" s="486"/>
      <c r="F2" s="486"/>
      <c r="G2" s="486"/>
      <c r="H2" s="486"/>
      <c r="I2" s="486"/>
      <c r="J2" s="486"/>
    </row>
    <row r="3" spans="1:10" ht="17.5" customHeight="1" x14ac:dyDescent="0.2">
      <c r="A3" s="487"/>
      <c r="B3" s="486"/>
      <c r="C3" s="486"/>
      <c r="D3" s="486"/>
      <c r="E3" s="486"/>
      <c r="F3" s="486"/>
      <c r="G3" s="486"/>
      <c r="H3" s="486"/>
      <c r="I3" s="486"/>
      <c r="J3" s="486"/>
    </row>
    <row r="4" spans="1:10" ht="17.5" customHeight="1" x14ac:dyDescent="0.2">
      <c r="A4" s="487"/>
      <c r="B4" s="486"/>
      <c r="C4" s="486"/>
      <c r="D4" s="486"/>
      <c r="E4" s="486"/>
      <c r="F4" s="486"/>
      <c r="G4" s="486"/>
      <c r="H4" s="486"/>
      <c r="I4" s="486"/>
      <c r="J4" s="486"/>
    </row>
    <row r="5" spans="1:10" ht="17.5" customHeight="1" x14ac:dyDescent="0.2">
      <c r="A5" s="488" t="s">
        <v>591</v>
      </c>
      <c r="B5" s="488"/>
      <c r="C5" s="488"/>
      <c r="D5" s="488"/>
      <c r="E5" s="488"/>
      <c r="F5" s="488"/>
      <c r="G5" s="488"/>
      <c r="H5" s="488"/>
      <c r="I5" s="488"/>
      <c r="J5" s="488"/>
    </row>
    <row r="6" spans="1:10" ht="17.5" customHeight="1" x14ac:dyDescent="0.2">
      <c r="A6" s="489" t="s">
        <v>582</v>
      </c>
      <c r="B6" s="490"/>
      <c r="C6" s="490"/>
      <c r="D6" s="490"/>
      <c r="E6" s="490"/>
      <c r="F6" s="490"/>
      <c r="G6" s="490"/>
      <c r="H6" s="490"/>
      <c r="I6" s="490"/>
      <c r="J6" s="490"/>
    </row>
    <row r="7" spans="1:10" ht="17.5" customHeight="1" x14ac:dyDescent="0.2">
      <c r="A7" s="491"/>
      <c r="B7" s="486"/>
      <c r="C7" s="486"/>
      <c r="D7" s="486"/>
      <c r="E7" s="486"/>
      <c r="F7" s="486"/>
      <c r="G7" s="486"/>
      <c r="H7" s="486"/>
      <c r="I7" s="486"/>
      <c r="J7" s="486"/>
    </row>
    <row r="8" spans="1:10" ht="17.5" customHeight="1" x14ac:dyDescent="0.2">
      <c r="A8" s="487"/>
      <c r="B8" s="486"/>
      <c r="C8" s="486"/>
      <c r="D8" s="486"/>
      <c r="E8" s="486"/>
      <c r="F8" s="486"/>
      <c r="G8" s="486"/>
      <c r="H8" s="486"/>
      <c r="I8" s="486"/>
      <c r="J8" s="486"/>
    </row>
    <row r="9" spans="1:10" ht="17.5" customHeight="1" x14ac:dyDescent="0.2">
      <c r="A9" s="487"/>
      <c r="B9" s="486"/>
      <c r="C9" s="486"/>
      <c r="D9" s="486"/>
      <c r="E9" s="486"/>
      <c r="F9" s="486"/>
      <c r="G9" s="486"/>
      <c r="H9" s="486"/>
      <c r="I9" s="486"/>
      <c r="J9" s="486"/>
    </row>
    <row r="10" spans="1:10" ht="17.5" customHeight="1" x14ac:dyDescent="0.2">
      <c r="A10" s="487"/>
      <c r="B10" s="486"/>
      <c r="C10" s="486"/>
      <c r="D10" s="486"/>
      <c r="E10" s="486"/>
      <c r="F10" s="486"/>
      <c r="G10" s="486"/>
      <c r="H10" s="486"/>
      <c r="I10" s="486"/>
      <c r="J10" s="486"/>
    </row>
    <row r="11" spans="1:10" ht="17.5" customHeight="1" x14ac:dyDescent="0.2">
      <c r="A11" s="529" t="s">
        <v>583</v>
      </c>
      <c r="B11" s="529"/>
      <c r="C11" s="486"/>
      <c r="D11" s="486"/>
      <c r="E11" s="486"/>
      <c r="F11" s="486"/>
      <c r="G11" s="486"/>
      <c r="H11" s="486"/>
      <c r="I11" s="486"/>
      <c r="J11" s="486"/>
    </row>
    <row r="12" spans="1:10" ht="17.5" customHeight="1" x14ac:dyDescent="0.2">
      <c r="A12" s="487"/>
      <c r="B12" s="486"/>
      <c r="C12" s="486"/>
      <c r="D12" s="486"/>
      <c r="E12" s="486"/>
      <c r="F12" s="486"/>
      <c r="G12" s="486"/>
      <c r="H12" s="486"/>
      <c r="I12" s="486"/>
      <c r="J12" s="486"/>
    </row>
    <row r="13" spans="1:10" ht="17.5" customHeight="1" x14ac:dyDescent="0.2">
      <c r="A13" s="487"/>
      <c r="B13" s="486"/>
      <c r="C13" s="486"/>
      <c r="D13" s="486"/>
      <c r="E13" s="486"/>
      <c r="F13" s="486"/>
      <c r="G13" s="486"/>
      <c r="H13" s="486"/>
      <c r="I13" s="486"/>
      <c r="J13" s="486"/>
    </row>
    <row r="14" spans="1:10" ht="17.5" customHeight="1" x14ac:dyDescent="0.2">
      <c r="A14" s="492"/>
      <c r="B14" s="486"/>
      <c r="C14" s="486"/>
      <c r="D14" s="486"/>
      <c r="E14" s="486"/>
      <c r="F14" s="486"/>
      <c r="G14" s="486"/>
      <c r="H14" s="486"/>
      <c r="I14" s="486"/>
      <c r="J14" s="486"/>
    </row>
    <row r="15" spans="1:10" ht="44.5" customHeight="1" x14ac:dyDescent="0.2">
      <c r="A15" s="530" t="s">
        <v>593</v>
      </c>
      <c r="B15" s="530"/>
      <c r="C15" s="530"/>
      <c r="D15" s="530"/>
      <c r="E15" s="530"/>
      <c r="F15" s="530"/>
      <c r="G15" s="530"/>
      <c r="H15" s="530"/>
      <c r="I15" s="530"/>
      <c r="J15" s="530"/>
    </row>
    <row r="16" spans="1:10" ht="17.5" customHeight="1" x14ac:dyDescent="0.2">
      <c r="A16" s="487"/>
      <c r="B16" s="486"/>
      <c r="C16" s="486"/>
      <c r="D16" s="486"/>
      <c r="E16" s="486"/>
      <c r="F16" s="486"/>
      <c r="G16" s="486"/>
      <c r="H16" s="486"/>
      <c r="I16" s="486"/>
      <c r="J16" s="486"/>
    </row>
    <row r="17" spans="1:10" ht="17.5" customHeight="1" x14ac:dyDescent="0.2">
      <c r="A17" s="487"/>
      <c r="B17" s="486"/>
      <c r="C17" s="486"/>
      <c r="D17" s="486"/>
      <c r="E17" s="486"/>
      <c r="F17" s="486"/>
      <c r="G17" s="486"/>
      <c r="H17" s="486"/>
      <c r="I17" s="486"/>
      <c r="J17" s="486"/>
    </row>
    <row r="18" spans="1:10" ht="17.5" customHeight="1" x14ac:dyDescent="0.2">
      <c r="A18" s="487"/>
      <c r="B18" s="486"/>
      <c r="C18" s="486"/>
      <c r="D18" s="486"/>
      <c r="E18" s="486"/>
      <c r="F18" s="486"/>
      <c r="G18" s="486"/>
      <c r="H18" s="486"/>
      <c r="I18" s="486"/>
      <c r="J18" s="486"/>
    </row>
    <row r="19" spans="1:10" ht="17.5" customHeight="1" x14ac:dyDescent="0.2">
      <c r="A19" s="487"/>
      <c r="B19" s="486"/>
      <c r="C19" s="486"/>
      <c r="D19" s="486"/>
      <c r="E19" s="486"/>
      <c r="F19" s="486"/>
      <c r="G19" s="486"/>
      <c r="H19" s="486"/>
      <c r="I19" s="486"/>
      <c r="J19" s="486"/>
    </row>
    <row r="20" spans="1:10" ht="17.5" customHeight="1" x14ac:dyDescent="0.2">
      <c r="A20" s="493"/>
      <c r="B20" s="486"/>
      <c r="C20" s="486"/>
      <c r="D20" s="486"/>
      <c r="E20" s="494"/>
      <c r="F20" s="486" t="s">
        <v>541</v>
      </c>
      <c r="G20" s="486"/>
      <c r="H20" s="486" t="s">
        <v>584</v>
      </c>
      <c r="I20" s="486"/>
      <c r="J20" s="486" t="s">
        <v>585</v>
      </c>
    </row>
    <row r="21" spans="1:10" ht="17.5" customHeight="1" x14ac:dyDescent="0.2">
      <c r="A21" s="487"/>
      <c r="B21" s="486"/>
      <c r="C21" s="486"/>
      <c r="D21" s="486"/>
      <c r="E21" s="486"/>
      <c r="F21" s="486"/>
      <c r="G21" s="486"/>
      <c r="H21" s="486"/>
      <c r="I21" s="486"/>
      <c r="J21" s="486"/>
    </row>
    <row r="22" spans="1:10" ht="17.5" customHeight="1" x14ac:dyDescent="0.2">
      <c r="A22" s="487"/>
      <c r="B22" s="486"/>
      <c r="C22" s="486"/>
      <c r="D22" s="486"/>
      <c r="E22" s="486"/>
      <c r="F22" s="486"/>
      <c r="G22" s="486"/>
      <c r="H22" s="486"/>
      <c r="I22" s="486"/>
      <c r="J22" s="486"/>
    </row>
    <row r="23" spans="1:10" ht="17.5" customHeight="1" x14ac:dyDescent="0.2">
      <c r="A23" s="486"/>
      <c r="B23" s="486"/>
      <c r="C23" s="486"/>
      <c r="D23" s="529" t="s">
        <v>148</v>
      </c>
      <c r="E23" s="529"/>
      <c r="F23" s="532"/>
      <c r="G23" s="532"/>
      <c r="H23" s="532"/>
      <c r="I23" s="532"/>
      <c r="J23" s="532"/>
    </row>
    <row r="24" spans="1:10" ht="17.5" customHeight="1" x14ac:dyDescent="0.2">
      <c r="A24" s="486"/>
      <c r="B24" s="486"/>
      <c r="C24" s="486"/>
      <c r="D24" s="531" t="s">
        <v>149</v>
      </c>
      <c r="E24" s="531"/>
      <c r="F24" s="533"/>
      <c r="G24" s="533"/>
      <c r="H24" s="533"/>
      <c r="I24" s="533"/>
      <c r="J24" s="533"/>
    </row>
    <row r="25" spans="1:10" ht="17.5" customHeight="1" x14ac:dyDescent="0.2">
      <c r="A25" s="486"/>
      <c r="B25" s="486"/>
      <c r="C25" s="486"/>
      <c r="D25" s="529" t="s">
        <v>150</v>
      </c>
      <c r="E25" s="529"/>
      <c r="F25" s="532"/>
      <c r="G25" s="532"/>
      <c r="H25" s="532"/>
      <c r="I25" s="532"/>
      <c r="J25" s="532"/>
    </row>
    <row r="26" spans="1:10" ht="17.5" customHeight="1" x14ac:dyDescent="0.2">
      <c r="A26" s="486"/>
      <c r="B26" s="486"/>
      <c r="C26" s="486"/>
      <c r="D26" s="531" t="s">
        <v>149</v>
      </c>
      <c r="E26" s="531"/>
      <c r="F26" s="534"/>
      <c r="G26" s="534"/>
      <c r="H26" s="534"/>
      <c r="I26" s="534"/>
      <c r="J26" s="534"/>
    </row>
    <row r="27" spans="1:10" ht="17.5" customHeight="1" x14ac:dyDescent="0.2">
      <c r="A27" s="486"/>
      <c r="B27" s="486"/>
      <c r="C27" s="486"/>
      <c r="D27" s="529" t="s">
        <v>151</v>
      </c>
      <c r="E27" s="529"/>
      <c r="F27" s="532"/>
      <c r="G27" s="532"/>
      <c r="H27" s="532"/>
      <c r="I27" s="532"/>
      <c r="J27" s="532"/>
    </row>
    <row r="28" spans="1:10" ht="17.5" customHeight="1" x14ac:dyDescent="0.2">
      <c r="A28" s="496"/>
    </row>
    <row r="29" spans="1:10" ht="17.5" customHeight="1" x14ac:dyDescent="0.2">
      <c r="A29" s="496"/>
    </row>
    <row r="30" spans="1:10" ht="17.5" customHeight="1" x14ac:dyDescent="0.2">
      <c r="A30" s="496"/>
    </row>
    <row r="31" spans="1:10" ht="14" x14ac:dyDescent="0.2">
      <c r="A31" s="496"/>
    </row>
  </sheetData>
  <mergeCells count="12">
    <mergeCell ref="D26:E26"/>
    <mergeCell ref="D27:E27"/>
    <mergeCell ref="F23:J23"/>
    <mergeCell ref="F24:J24"/>
    <mergeCell ref="F25:J25"/>
    <mergeCell ref="F26:J26"/>
    <mergeCell ref="F27:J27"/>
    <mergeCell ref="A11:B11"/>
    <mergeCell ref="A15:J15"/>
    <mergeCell ref="D23:E23"/>
    <mergeCell ref="D24:E24"/>
    <mergeCell ref="D25:E25"/>
  </mergeCells>
  <phoneticPr fontId="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4"/>
  <sheetViews>
    <sheetView view="pageLayout" zoomScaleNormal="70" zoomScaleSheetLayoutView="70" workbookViewId="0">
      <selection activeCell="A2" sqref="A2:L2"/>
    </sheetView>
  </sheetViews>
  <sheetFormatPr defaultRowHeight="13" x14ac:dyDescent="0.2"/>
  <cols>
    <col min="1" max="1" width="3.54296875" style="486" customWidth="1"/>
    <col min="2" max="2" width="9.08984375" style="486" customWidth="1"/>
    <col min="3" max="4" width="12" style="486" customWidth="1"/>
    <col min="5" max="6" width="14.6328125" style="486" customWidth="1"/>
    <col min="7" max="7" width="6.26953125" style="486" customWidth="1"/>
    <col min="8" max="10" width="4.26953125" style="486" customWidth="1"/>
    <col min="11" max="11" width="14" style="486" customWidth="1"/>
    <col min="12" max="12" width="12.08984375" style="486" customWidth="1"/>
    <col min="13" max="16384" width="8.7265625" style="486"/>
  </cols>
  <sheetData>
    <row r="1" spans="1:12" ht="22.5" customHeight="1" x14ac:dyDescent="0.2">
      <c r="L1" s="486" t="s">
        <v>594</v>
      </c>
    </row>
    <row r="2" spans="1:12" ht="22.5" customHeight="1" x14ac:dyDescent="0.2">
      <c r="A2" s="560" t="s">
        <v>154</v>
      </c>
      <c r="B2" s="560"/>
      <c r="C2" s="560"/>
      <c r="D2" s="560"/>
      <c r="E2" s="560"/>
      <c r="F2" s="560"/>
      <c r="G2" s="560"/>
      <c r="H2" s="560"/>
      <c r="I2" s="560"/>
      <c r="J2" s="560"/>
      <c r="K2" s="560"/>
      <c r="L2" s="560"/>
    </row>
    <row r="3" spans="1:12" ht="22.5" customHeight="1" x14ac:dyDescent="0.2"/>
    <row r="4" spans="1:12" ht="22.5" customHeight="1" x14ac:dyDescent="0.2">
      <c r="A4" s="486" t="s">
        <v>155</v>
      </c>
    </row>
    <row r="5" spans="1:12" ht="22.5" customHeight="1" x14ac:dyDescent="0.2">
      <c r="A5" s="545" t="s">
        <v>156</v>
      </c>
      <c r="B5" s="545"/>
      <c r="C5" s="545" t="s">
        <v>202</v>
      </c>
      <c r="D5" s="545"/>
      <c r="E5" s="545"/>
      <c r="F5" s="545"/>
      <c r="G5" s="545"/>
      <c r="H5" s="545"/>
      <c r="I5" s="545"/>
      <c r="J5" s="545"/>
      <c r="K5" s="545"/>
      <c r="L5" s="545"/>
    </row>
    <row r="6" spans="1:12" ht="22.5" customHeight="1" x14ac:dyDescent="0.2">
      <c r="A6" s="545" t="s">
        <v>8</v>
      </c>
      <c r="B6" s="545"/>
      <c r="C6" s="539"/>
      <c r="D6" s="539"/>
      <c r="E6" s="539"/>
      <c r="F6" s="539"/>
      <c r="G6" s="539"/>
      <c r="H6" s="539"/>
      <c r="I6" s="539"/>
      <c r="J6" s="539"/>
      <c r="K6" s="539"/>
      <c r="L6" s="539"/>
    </row>
    <row r="7" spans="1:12" ht="22.5" customHeight="1" x14ac:dyDescent="0.2">
      <c r="A7" s="545" t="s">
        <v>158</v>
      </c>
      <c r="B7" s="545"/>
      <c r="C7" s="500" t="s">
        <v>159</v>
      </c>
      <c r="D7" s="539"/>
      <c r="E7" s="539"/>
      <c r="F7" s="539"/>
      <c r="G7" s="539"/>
      <c r="H7" s="539"/>
      <c r="I7" s="539"/>
      <c r="J7" s="539"/>
      <c r="K7" s="539"/>
      <c r="L7" s="539"/>
    </row>
    <row r="8" spans="1:12" ht="22.5" customHeight="1" x14ac:dyDescent="0.2">
      <c r="A8" s="545"/>
      <c r="B8" s="545"/>
      <c r="C8" s="539"/>
      <c r="D8" s="539"/>
      <c r="E8" s="539"/>
      <c r="F8" s="539"/>
      <c r="G8" s="539"/>
      <c r="H8" s="539"/>
      <c r="I8" s="539"/>
      <c r="J8" s="539"/>
      <c r="K8" s="539"/>
      <c r="L8" s="539"/>
    </row>
    <row r="9" spans="1:12" ht="22.5" customHeight="1" x14ac:dyDescent="0.2">
      <c r="A9" s="545" t="s">
        <v>160</v>
      </c>
      <c r="B9" s="545"/>
      <c r="C9" s="545"/>
      <c r="D9" s="539"/>
      <c r="E9" s="539"/>
      <c r="F9" s="500" t="s">
        <v>0</v>
      </c>
      <c r="G9" s="539"/>
      <c r="H9" s="539"/>
      <c r="I9" s="539"/>
      <c r="J9" s="539"/>
      <c r="K9" s="539"/>
      <c r="L9" s="539"/>
    </row>
    <row r="10" spans="1:12" ht="22.5" customHeight="1" x14ac:dyDescent="0.2"/>
    <row r="11" spans="1:12" ht="22.5" customHeight="1" x14ac:dyDescent="0.2">
      <c r="A11" s="486" t="s">
        <v>161</v>
      </c>
    </row>
    <row r="12" spans="1:12" ht="22.5" customHeight="1" x14ac:dyDescent="0.2">
      <c r="A12" s="545" t="s">
        <v>3</v>
      </c>
      <c r="B12" s="545"/>
      <c r="C12" s="545"/>
      <c r="D12" s="545"/>
      <c r="E12" s="545"/>
      <c r="F12" s="545"/>
      <c r="G12" s="545"/>
      <c r="H12" s="545"/>
      <c r="I12" s="545"/>
      <c r="J12" s="545"/>
      <c r="K12" s="545"/>
      <c r="L12" s="545"/>
    </row>
    <row r="13" spans="1:12" ht="22.5" customHeight="1" x14ac:dyDescent="0.2">
      <c r="A13" s="545" t="s">
        <v>163</v>
      </c>
      <c r="B13" s="545"/>
      <c r="C13" s="498" t="s">
        <v>159</v>
      </c>
      <c r="D13" s="548"/>
      <c r="E13" s="549"/>
      <c r="F13" s="540" t="s">
        <v>164</v>
      </c>
      <c r="G13" s="554"/>
      <c r="H13" s="555"/>
      <c r="I13" s="555"/>
      <c r="J13" s="555"/>
      <c r="K13" s="555"/>
      <c r="L13" s="556"/>
    </row>
    <row r="14" spans="1:12" ht="22.5" customHeight="1" x14ac:dyDescent="0.2">
      <c r="A14" s="545"/>
      <c r="B14" s="545"/>
      <c r="C14" s="548"/>
      <c r="D14" s="544"/>
      <c r="E14" s="549"/>
      <c r="F14" s="541"/>
      <c r="G14" s="557"/>
      <c r="H14" s="558"/>
      <c r="I14" s="558"/>
      <c r="J14" s="558"/>
      <c r="K14" s="558"/>
      <c r="L14" s="559"/>
    </row>
    <row r="15" spans="1:12" ht="22.5" customHeight="1" x14ac:dyDescent="0.2"/>
    <row r="16" spans="1:12" ht="22.5" customHeight="1" x14ac:dyDescent="0.2">
      <c r="A16" s="486" t="s">
        <v>165</v>
      </c>
    </row>
    <row r="17" spans="1:12" ht="22.5" customHeight="1" x14ac:dyDescent="0.2">
      <c r="A17" s="545" t="s">
        <v>167</v>
      </c>
      <c r="B17" s="545"/>
      <c r="C17" s="500" t="s">
        <v>3</v>
      </c>
      <c r="D17" s="545"/>
      <c r="E17" s="545"/>
      <c r="F17" s="545"/>
      <c r="G17" s="545"/>
      <c r="H17" s="545"/>
      <c r="I17" s="545"/>
      <c r="J17" s="545"/>
      <c r="K17" s="545"/>
      <c r="L17" s="545"/>
    </row>
    <row r="18" spans="1:12" ht="22.5" customHeight="1" x14ac:dyDescent="0.2">
      <c r="A18" s="545"/>
      <c r="B18" s="545"/>
      <c r="C18" s="500" t="s">
        <v>168</v>
      </c>
      <c r="D18" s="545"/>
      <c r="E18" s="545"/>
      <c r="F18" s="545"/>
      <c r="G18" s="545"/>
      <c r="H18" s="545"/>
      <c r="I18" s="545"/>
      <c r="J18" s="545"/>
      <c r="K18" s="545"/>
      <c r="L18" s="545"/>
    </row>
    <row r="19" spans="1:12" ht="22.5" customHeight="1" x14ac:dyDescent="0.2">
      <c r="A19" s="545"/>
      <c r="B19" s="545"/>
      <c r="C19" s="500" t="s">
        <v>169</v>
      </c>
      <c r="D19" s="545"/>
      <c r="E19" s="545"/>
      <c r="F19" s="545"/>
      <c r="G19" s="545"/>
      <c r="H19" s="545"/>
      <c r="I19" s="545"/>
      <c r="J19" s="545"/>
      <c r="K19" s="545"/>
      <c r="L19" s="545"/>
    </row>
    <row r="20" spans="1:12" ht="22.5" customHeight="1" x14ac:dyDescent="0.2">
      <c r="A20" s="550" t="s">
        <v>170</v>
      </c>
      <c r="B20" s="551"/>
      <c r="C20" s="503" t="s">
        <v>159</v>
      </c>
      <c r="D20" s="548"/>
      <c r="E20" s="549"/>
      <c r="F20" s="540" t="s">
        <v>171</v>
      </c>
      <c r="G20" s="554"/>
      <c r="H20" s="555"/>
      <c r="I20" s="555"/>
      <c r="J20" s="555"/>
      <c r="K20" s="555"/>
      <c r="L20" s="556"/>
    </row>
    <row r="21" spans="1:12" ht="22.5" customHeight="1" x14ac:dyDescent="0.2">
      <c r="A21" s="552"/>
      <c r="B21" s="553"/>
      <c r="C21" s="548"/>
      <c r="D21" s="544"/>
      <c r="E21" s="549"/>
      <c r="F21" s="541"/>
      <c r="G21" s="557"/>
      <c r="H21" s="558"/>
      <c r="I21" s="558"/>
      <c r="J21" s="558"/>
      <c r="K21" s="558"/>
      <c r="L21" s="559"/>
    </row>
    <row r="22" spans="1:12" ht="22.5" customHeight="1" x14ac:dyDescent="0.2"/>
    <row r="23" spans="1:12" ht="22.5" customHeight="1" x14ac:dyDescent="0.2">
      <c r="A23" s="486" t="s">
        <v>172</v>
      </c>
    </row>
    <row r="24" spans="1:12" ht="22.5" customHeight="1" x14ac:dyDescent="0.2">
      <c r="A24" s="540" t="s">
        <v>199</v>
      </c>
      <c r="B24" s="540" t="s">
        <v>173</v>
      </c>
      <c r="C24" s="540" t="s">
        <v>1</v>
      </c>
      <c r="D24" s="540" t="s">
        <v>2</v>
      </c>
      <c r="E24" s="539" t="s">
        <v>3</v>
      </c>
      <c r="F24" s="539"/>
      <c r="G24" s="539" t="s">
        <v>9</v>
      </c>
      <c r="H24" s="539"/>
      <c r="I24" s="539"/>
      <c r="J24" s="539"/>
      <c r="K24" s="501" t="s">
        <v>175</v>
      </c>
      <c r="L24" s="546" t="s">
        <v>214</v>
      </c>
    </row>
    <row r="25" spans="1:12" s="497" customFormat="1" ht="22.5" customHeight="1" x14ac:dyDescent="0.2">
      <c r="A25" s="541"/>
      <c r="B25" s="541"/>
      <c r="C25" s="541"/>
      <c r="D25" s="541"/>
      <c r="E25" s="499" t="s">
        <v>10</v>
      </c>
      <c r="F25" s="499" t="s">
        <v>11</v>
      </c>
      <c r="G25" s="499" t="s">
        <v>4</v>
      </c>
      <c r="H25" s="499" t="s">
        <v>5</v>
      </c>
      <c r="I25" s="499" t="s">
        <v>6</v>
      </c>
      <c r="J25" s="499" t="s">
        <v>7</v>
      </c>
      <c r="K25" s="502" t="s">
        <v>176</v>
      </c>
      <c r="L25" s="547"/>
    </row>
    <row r="26" spans="1:12" ht="22.5" customHeight="1" x14ac:dyDescent="0.2">
      <c r="A26" s="499">
        <v>1</v>
      </c>
      <c r="B26" s="499"/>
      <c r="C26" s="500"/>
      <c r="D26" s="500"/>
      <c r="E26" s="500"/>
      <c r="F26" s="505"/>
      <c r="G26" s="500"/>
      <c r="H26" s="500"/>
      <c r="I26" s="500"/>
      <c r="J26" s="500"/>
      <c r="K26" s="500"/>
      <c r="L26" s="500"/>
    </row>
    <row r="27" spans="1:12" ht="22.5" customHeight="1" x14ac:dyDescent="0.2">
      <c r="A27" s="499">
        <v>2</v>
      </c>
      <c r="B27" s="499"/>
      <c r="C27" s="500"/>
      <c r="D27" s="500"/>
      <c r="E27" s="500"/>
      <c r="F27" s="505"/>
      <c r="G27" s="500"/>
      <c r="H27" s="500"/>
      <c r="I27" s="500"/>
      <c r="J27" s="500"/>
      <c r="K27" s="500"/>
      <c r="L27" s="500"/>
    </row>
    <row r="28" spans="1:12" ht="22.5" customHeight="1" x14ac:dyDescent="0.2">
      <c r="A28" s="499">
        <v>3</v>
      </c>
      <c r="B28" s="499"/>
      <c r="C28" s="500"/>
      <c r="D28" s="500"/>
      <c r="E28" s="500"/>
      <c r="F28" s="505"/>
      <c r="G28" s="500"/>
      <c r="H28" s="500"/>
      <c r="I28" s="500"/>
      <c r="J28" s="500"/>
      <c r="K28" s="500"/>
      <c r="L28" s="500"/>
    </row>
    <row r="29" spans="1:12" ht="22.5" customHeight="1" x14ac:dyDescent="0.2">
      <c r="A29" s="499">
        <v>4</v>
      </c>
      <c r="B29" s="499"/>
      <c r="C29" s="500"/>
      <c r="D29" s="500"/>
      <c r="E29" s="500"/>
      <c r="F29" s="505"/>
      <c r="G29" s="500"/>
      <c r="H29" s="500"/>
      <c r="I29" s="500"/>
      <c r="J29" s="500"/>
      <c r="K29" s="500"/>
      <c r="L29" s="500"/>
    </row>
    <row r="30" spans="1:12" ht="22.5" customHeight="1" x14ac:dyDescent="0.2">
      <c r="A30" s="499">
        <v>5</v>
      </c>
      <c r="B30" s="500"/>
      <c r="C30" s="500"/>
      <c r="D30" s="500"/>
      <c r="E30" s="500"/>
      <c r="F30" s="500"/>
      <c r="G30" s="500"/>
      <c r="H30" s="500"/>
      <c r="I30" s="500"/>
      <c r="J30" s="500"/>
      <c r="K30" s="500"/>
      <c r="L30" s="500"/>
    </row>
    <row r="31" spans="1:12" ht="22.5" customHeight="1" x14ac:dyDescent="0.2">
      <c r="A31" s="499">
        <v>6</v>
      </c>
      <c r="B31" s="500"/>
      <c r="C31" s="500"/>
      <c r="D31" s="500"/>
      <c r="E31" s="500"/>
      <c r="F31" s="500"/>
      <c r="G31" s="500"/>
      <c r="H31" s="500"/>
      <c r="I31" s="500"/>
      <c r="J31" s="500"/>
      <c r="K31" s="500"/>
      <c r="L31" s="500"/>
    </row>
    <row r="32" spans="1:12" ht="22.5" customHeight="1" x14ac:dyDescent="0.2">
      <c r="A32" s="499">
        <v>7</v>
      </c>
      <c r="B32" s="500"/>
      <c r="C32" s="500"/>
      <c r="D32" s="500"/>
      <c r="E32" s="500"/>
      <c r="F32" s="500"/>
      <c r="G32" s="500"/>
      <c r="H32" s="500"/>
      <c r="I32" s="500"/>
      <c r="J32" s="500"/>
      <c r="K32" s="500"/>
      <c r="L32" s="500"/>
    </row>
    <row r="33" spans="1:12" ht="22.5" customHeight="1" x14ac:dyDescent="0.2">
      <c r="A33" s="499">
        <v>8</v>
      </c>
      <c r="B33" s="500"/>
      <c r="C33" s="500"/>
      <c r="D33" s="500"/>
      <c r="E33" s="500"/>
      <c r="F33" s="500"/>
      <c r="G33" s="500"/>
      <c r="H33" s="500"/>
      <c r="I33" s="500"/>
      <c r="J33" s="500"/>
      <c r="K33" s="500"/>
      <c r="L33" s="500"/>
    </row>
    <row r="34" spans="1:12" ht="22.5" customHeight="1" x14ac:dyDescent="0.2">
      <c r="A34" s="499">
        <v>9</v>
      </c>
      <c r="B34" s="500"/>
      <c r="C34" s="500"/>
      <c r="D34" s="500"/>
      <c r="E34" s="500"/>
      <c r="F34" s="500"/>
      <c r="G34" s="500"/>
      <c r="H34" s="500"/>
      <c r="I34" s="500"/>
      <c r="J34" s="500"/>
      <c r="K34" s="500"/>
      <c r="L34" s="500"/>
    </row>
    <row r="35" spans="1:12" ht="22.5" customHeight="1" x14ac:dyDescent="0.2">
      <c r="A35" s="499">
        <v>10</v>
      </c>
      <c r="B35" s="500"/>
      <c r="C35" s="500"/>
      <c r="D35" s="500"/>
      <c r="E35" s="500"/>
      <c r="F35" s="500"/>
      <c r="G35" s="500"/>
      <c r="H35" s="500"/>
      <c r="I35" s="500"/>
      <c r="J35" s="500"/>
      <c r="K35" s="500"/>
      <c r="L35" s="500"/>
    </row>
    <row r="36" spans="1:12" ht="22.5" hidden="1" customHeight="1" x14ac:dyDescent="0.2">
      <c r="A36" s="499">
        <v>11</v>
      </c>
      <c r="B36" s="500"/>
      <c r="C36" s="500"/>
      <c r="D36" s="500"/>
      <c r="E36" s="500"/>
      <c r="F36" s="500"/>
      <c r="G36" s="500"/>
      <c r="H36" s="500"/>
      <c r="I36" s="500"/>
      <c r="J36" s="500"/>
      <c r="K36" s="500"/>
      <c r="L36" s="500"/>
    </row>
    <row r="37" spans="1:12" ht="22.5" hidden="1" customHeight="1" x14ac:dyDescent="0.2">
      <c r="A37" s="499">
        <v>12</v>
      </c>
      <c r="B37" s="500"/>
      <c r="C37" s="500"/>
      <c r="D37" s="500"/>
      <c r="E37" s="500"/>
      <c r="F37" s="500"/>
      <c r="G37" s="500"/>
      <c r="H37" s="500"/>
      <c r="I37" s="500"/>
      <c r="J37" s="500"/>
      <c r="K37" s="500"/>
      <c r="L37" s="500"/>
    </row>
    <row r="38" spans="1:12" ht="22.5" hidden="1" customHeight="1" x14ac:dyDescent="0.2">
      <c r="A38" s="499">
        <v>13</v>
      </c>
      <c r="B38" s="500"/>
      <c r="C38" s="500"/>
      <c r="D38" s="500"/>
      <c r="E38" s="500"/>
      <c r="F38" s="500"/>
      <c r="G38" s="500"/>
      <c r="H38" s="500"/>
      <c r="I38" s="500"/>
      <c r="J38" s="500"/>
      <c r="K38" s="500"/>
      <c r="L38" s="500"/>
    </row>
    <row r="39" spans="1:12" ht="22.5" hidden="1" customHeight="1" x14ac:dyDescent="0.2">
      <c r="A39" s="499">
        <v>14</v>
      </c>
      <c r="B39" s="500"/>
      <c r="C39" s="500"/>
      <c r="D39" s="500"/>
      <c r="E39" s="500"/>
      <c r="F39" s="500"/>
      <c r="G39" s="500"/>
      <c r="H39" s="500"/>
      <c r="I39" s="500"/>
      <c r="J39" s="500"/>
      <c r="K39" s="500"/>
      <c r="L39" s="500"/>
    </row>
    <row r="40" spans="1:12" ht="22.5" hidden="1" customHeight="1" x14ac:dyDescent="0.2">
      <c r="A40" s="499">
        <v>15</v>
      </c>
      <c r="B40" s="500"/>
      <c r="C40" s="500"/>
      <c r="D40" s="500"/>
      <c r="E40" s="500"/>
      <c r="F40" s="500"/>
      <c r="G40" s="500"/>
      <c r="H40" s="500"/>
      <c r="I40" s="500"/>
      <c r="J40" s="500"/>
      <c r="K40" s="500"/>
      <c r="L40" s="500"/>
    </row>
    <row r="41" spans="1:12" ht="22.5" hidden="1" customHeight="1" x14ac:dyDescent="0.2">
      <c r="A41" s="499">
        <v>16</v>
      </c>
      <c r="B41" s="500"/>
      <c r="C41" s="500"/>
      <c r="D41" s="500"/>
      <c r="E41" s="500"/>
      <c r="F41" s="500"/>
      <c r="G41" s="500"/>
      <c r="H41" s="500"/>
      <c r="I41" s="500"/>
      <c r="J41" s="500"/>
      <c r="K41" s="500"/>
      <c r="L41" s="500"/>
    </row>
    <row r="42" spans="1:12" ht="22.5" hidden="1" customHeight="1" x14ac:dyDescent="0.2">
      <c r="A42" s="499">
        <v>17</v>
      </c>
      <c r="B42" s="500"/>
      <c r="C42" s="500"/>
      <c r="D42" s="500"/>
      <c r="E42" s="500"/>
      <c r="F42" s="500"/>
      <c r="G42" s="500"/>
      <c r="H42" s="500"/>
      <c r="I42" s="500"/>
      <c r="J42" s="500"/>
      <c r="K42" s="500"/>
      <c r="L42" s="500"/>
    </row>
    <row r="43" spans="1:12" ht="22.5" hidden="1" customHeight="1" x14ac:dyDescent="0.2">
      <c r="A43" s="499">
        <v>18</v>
      </c>
      <c r="B43" s="500"/>
      <c r="C43" s="500"/>
      <c r="D43" s="500"/>
      <c r="E43" s="500"/>
      <c r="F43" s="500"/>
      <c r="G43" s="500"/>
      <c r="H43" s="500"/>
      <c r="I43" s="500"/>
      <c r="J43" s="500"/>
      <c r="K43" s="500"/>
      <c r="L43" s="500"/>
    </row>
    <row r="44" spans="1:12" ht="22.5" hidden="1" customHeight="1" x14ac:dyDescent="0.2">
      <c r="A44" s="499">
        <v>19</v>
      </c>
      <c r="B44" s="500"/>
      <c r="C44" s="500"/>
      <c r="D44" s="500"/>
      <c r="E44" s="500"/>
      <c r="F44" s="500"/>
      <c r="G44" s="500"/>
      <c r="H44" s="500"/>
      <c r="I44" s="500"/>
      <c r="J44" s="500"/>
      <c r="K44" s="500"/>
      <c r="L44" s="500"/>
    </row>
    <row r="45" spans="1:12" ht="22.5" hidden="1" customHeight="1" x14ac:dyDescent="0.2">
      <c r="A45" s="499">
        <v>20</v>
      </c>
      <c r="B45" s="500"/>
      <c r="C45" s="500"/>
      <c r="D45" s="500"/>
      <c r="E45" s="500"/>
      <c r="F45" s="500"/>
      <c r="G45" s="500"/>
      <c r="H45" s="500"/>
      <c r="I45" s="500"/>
      <c r="J45" s="500"/>
      <c r="K45" s="500"/>
      <c r="L45" s="500"/>
    </row>
    <row r="46" spans="1:12" ht="22.5" hidden="1" customHeight="1" x14ac:dyDescent="0.2">
      <c r="A46" s="499">
        <v>21</v>
      </c>
      <c r="B46" s="500"/>
      <c r="C46" s="500"/>
      <c r="D46" s="500"/>
      <c r="E46" s="500"/>
      <c r="F46" s="500"/>
      <c r="G46" s="500"/>
      <c r="H46" s="500"/>
      <c r="I46" s="500"/>
      <c r="J46" s="500"/>
      <c r="K46" s="500"/>
      <c r="L46" s="500"/>
    </row>
    <row r="47" spans="1:12" ht="22.5" hidden="1" customHeight="1" x14ac:dyDescent="0.2">
      <c r="A47" s="499">
        <v>22</v>
      </c>
      <c r="B47" s="500"/>
      <c r="C47" s="500"/>
      <c r="D47" s="500"/>
      <c r="E47" s="500"/>
      <c r="F47" s="500"/>
      <c r="G47" s="500"/>
      <c r="H47" s="500"/>
      <c r="I47" s="500"/>
      <c r="J47" s="500"/>
      <c r="K47" s="500"/>
      <c r="L47" s="500"/>
    </row>
    <row r="48" spans="1:12" ht="22.5" hidden="1" customHeight="1" x14ac:dyDescent="0.2">
      <c r="A48" s="499">
        <v>23</v>
      </c>
      <c r="B48" s="500"/>
      <c r="C48" s="500"/>
      <c r="D48" s="500"/>
      <c r="E48" s="500"/>
      <c r="F48" s="500"/>
      <c r="G48" s="500"/>
      <c r="H48" s="500"/>
      <c r="I48" s="500"/>
      <c r="J48" s="500"/>
      <c r="K48" s="500"/>
      <c r="L48" s="500"/>
    </row>
    <row r="49" spans="1:12" ht="22.5" hidden="1" customHeight="1" x14ac:dyDescent="0.2">
      <c r="A49" s="499">
        <v>24</v>
      </c>
      <c r="B49" s="500"/>
      <c r="C49" s="500"/>
      <c r="D49" s="500"/>
      <c r="E49" s="500"/>
      <c r="F49" s="500"/>
      <c r="G49" s="500"/>
      <c r="H49" s="500"/>
      <c r="I49" s="500"/>
      <c r="J49" s="500"/>
      <c r="K49" s="500"/>
      <c r="L49" s="500"/>
    </row>
    <row r="50" spans="1:12" ht="22.5" hidden="1" customHeight="1" x14ac:dyDescent="0.2">
      <c r="A50" s="499">
        <v>25</v>
      </c>
      <c r="B50" s="500"/>
      <c r="C50" s="500"/>
      <c r="D50" s="500"/>
      <c r="E50" s="500"/>
      <c r="F50" s="500"/>
      <c r="G50" s="500"/>
      <c r="H50" s="500"/>
      <c r="I50" s="500"/>
      <c r="J50" s="500"/>
      <c r="K50" s="500"/>
      <c r="L50" s="500"/>
    </row>
    <row r="51" spans="1:12" ht="22.5" hidden="1" customHeight="1" x14ac:dyDescent="0.2">
      <c r="A51" s="499">
        <v>26</v>
      </c>
      <c r="B51" s="500"/>
      <c r="C51" s="500"/>
      <c r="D51" s="500"/>
      <c r="E51" s="500"/>
      <c r="F51" s="500"/>
      <c r="G51" s="500"/>
      <c r="H51" s="500"/>
      <c r="I51" s="500"/>
      <c r="J51" s="500"/>
      <c r="K51" s="500"/>
      <c r="L51" s="500"/>
    </row>
    <row r="52" spans="1:12" ht="22.5" hidden="1" customHeight="1" x14ac:dyDescent="0.2">
      <c r="A52" s="499">
        <v>27</v>
      </c>
      <c r="B52" s="500"/>
      <c r="C52" s="500"/>
      <c r="D52" s="500"/>
      <c r="E52" s="500"/>
      <c r="F52" s="500"/>
      <c r="G52" s="500"/>
      <c r="H52" s="500"/>
      <c r="I52" s="500"/>
      <c r="J52" s="500"/>
      <c r="K52" s="500"/>
      <c r="L52" s="500"/>
    </row>
    <row r="53" spans="1:12" ht="22.5" hidden="1" customHeight="1" x14ac:dyDescent="0.2">
      <c r="A53" s="499">
        <v>28</v>
      </c>
      <c r="B53" s="500"/>
      <c r="C53" s="500"/>
      <c r="D53" s="500"/>
      <c r="E53" s="500"/>
      <c r="F53" s="500"/>
      <c r="G53" s="500"/>
      <c r="H53" s="500"/>
      <c r="I53" s="500"/>
      <c r="J53" s="500"/>
      <c r="K53" s="500"/>
      <c r="L53" s="500"/>
    </row>
    <row r="54" spans="1:12" ht="22.5" hidden="1" customHeight="1" x14ac:dyDescent="0.2">
      <c r="A54" s="499">
        <v>29</v>
      </c>
      <c r="B54" s="500"/>
      <c r="C54" s="500"/>
      <c r="D54" s="500"/>
      <c r="E54" s="500"/>
      <c r="F54" s="500"/>
      <c r="G54" s="500"/>
      <c r="H54" s="500"/>
      <c r="I54" s="500"/>
      <c r="J54" s="500"/>
      <c r="K54" s="500"/>
      <c r="L54" s="500"/>
    </row>
    <row r="55" spans="1:12" ht="22.5" hidden="1" customHeight="1" x14ac:dyDescent="0.2">
      <c r="A55" s="499">
        <v>30</v>
      </c>
      <c r="B55" s="500"/>
      <c r="C55" s="500"/>
      <c r="D55" s="500"/>
      <c r="E55" s="500"/>
      <c r="F55" s="500"/>
      <c r="G55" s="500"/>
      <c r="H55" s="500"/>
      <c r="I55" s="500"/>
      <c r="J55" s="500"/>
      <c r="K55" s="500"/>
      <c r="L55" s="500"/>
    </row>
    <row r="56" spans="1:12" ht="22.5" hidden="1" customHeight="1" x14ac:dyDescent="0.2">
      <c r="A56" s="499">
        <v>31</v>
      </c>
      <c r="B56" s="500"/>
      <c r="C56" s="500"/>
      <c r="D56" s="500"/>
      <c r="E56" s="500"/>
      <c r="F56" s="500"/>
      <c r="G56" s="500"/>
      <c r="H56" s="500"/>
      <c r="I56" s="500"/>
      <c r="J56" s="500"/>
      <c r="K56" s="500"/>
      <c r="L56" s="500"/>
    </row>
    <row r="57" spans="1:12" ht="22.5" hidden="1" customHeight="1" x14ac:dyDescent="0.2">
      <c r="A57" s="499">
        <v>32</v>
      </c>
      <c r="B57" s="500"/>
      <c r="C57" s="500"/>
      <c r="D57" s="500"/>
      <c r="E57" s="500"/>
      <c r="F57" s="500"/>
      <c r="G57" s="500"/>
      <c r="H57" s="500"/>
      <c r="I57" s="500"/>
      <c r="J57" s="500"/>
      <c r="K57" s="500"/>
      <c r="L57" s="500"/>
    </row>
    <row r="58" spans="1:12" ht="22.5" hidden="1" customHeight="1" x14ac:dyDescent="0.2">
      <c r="A58" s="499">
        <v>33</v>
      </c>
      <c r="B58" s="500"/>
      <c r="C58" s="500"/>
      <c r="D58" s="500"/>
      <c r="E58" s="500"/>
      <c r="F58" s="500"/>
      <c r="G58" s="500"/>
      <c r="H58" s="500"/>
      <c r="I58" s="500"/>
      <c r="J58" s="500"/>
      <c r="K58" s="500"/>
      <c r="L58" s="500"/>
    </row>
    <row r="59" spans="1:12" ht="22.5" hidden="1" customHeight="1" x14ac:dyDescent="0.2">
      <c r="A59" s="499">
        <v>34</v>
      </c>
      <c r="B59" s="500"/>
      <c r="C59" s="500"/>
      <c r="D59" s="500"/>
      <c r="E59" s="500"/>
      <c r="F59" s="500"/>
      <c r="G59" s="500"/>
      <c r="H59" s="500"/>
      <c r="I59" s="500"/>
      <c r="J59" s="500"/>
      <c r="K59" s="500"/>
      <c r="L59" s="500"/>
    </row>
    <row r="60" spans="1:12" ht="22.5" customHeight="1" x14ac:dyDescent="0.2">
      <c r="A60" s="486" t="s">
        <v>177</v>
      </c>
    </row>
    <row r="61" spans="1:12" ht="22.5" customHeight="1" x14ac:dyDescent="0.2"/>
    <row r="62" spans="1:12" ht="22.5" customHeight="1" x14ac:dyDescent="0.2">
      <c r="A62" s="486" t="s">
        <v>178</v>
      </c>
    </row>
    <row r="63" spans="1:12" ht="22.5" customHeight="1" x14ac:dyDescent="0.2">
      <c r="A63" s="542" t="s">
        <v>179</v>
      </c>
      <c r="B63" s="542"/>
      <c r="C63" s="542"/>
      <c r="D63" s="536"/>
      <c r="E63" s="538"/>
      <c r="F63" s="538"/>
      <c r="G63" s="508" t="s">
        <v>200</v>
      </c>
      <c r="H63" s="544" t="s">
        <v>215</v>
      </c>
      <c r="I63" s="544"/>
      <c r="J63" s="544"/>
      <c r="K63" s="544"/>
      <c r="L63" s="509" t="s">
        <v>201</v>
      </c>
    </row>
    <row r="64" spans="1:12" ht="22.5" customHeight="1" x14ac:dyDescent="0.2">
      <c r="A64" s="542" t="s">
        <v>180</v>
      </c>
      <c r="B64" s="542"/>
      <c r="C64" s="542" t="s">
        <v>181</v>
      </c>
      <c r="D64" s="542"/>
      <c r="E64" s="506" t="s">
        <v>182</v>
      </c>
      <c r="F64" s="506" t="s">
        <v>183</v>
      </c>
      <c r="G64" s="542" t="s">
        <v>184</v>
      </c>
      <c r="H64" s="542"/>
      <c r="I64" s="542" t="s">
        <v>185</v>
      </c>
      <c r="J64" s="542"/>
      <c r="K64" s="542"/>
      <c r="L64" s="542"/>
    </row>
    <row r="65" spans="1:12" ht="22.5" customHeight="1" x14ac:dyDescent="0.2">
      <c r="A65" s="542"/>
      <c r="B65" s="542"/>
      <c r="C65" s="539"/>
      <c r="D65" s="539"/>
      <c r="E65" s="506"/>
      <c r="F65" s="506"/>
      <c r="G65" s="542"/>
      <c r="H65" s="542"/>
      <c r="I65" s="542"/>
      <c r="J65" s="542"/>
      <c r="K65" s="542"/>
      <c r="L65" s="542"/>
    </row>
    <row r="66" spans="1:12" ht="22.5" customHeight="1" x14ac:dyDescent="0.2">
      <c r="A66" s="542"/>
      <c r="B66" s="542"/>
      <c r="C66" s="539"/>
      <c r="D66" s="539"/>
      <c r="E66" s="506"/>
      <c r="F66" s="506"/>
      <c r="G66" s="542"/>
      <c r="H66" s="542"/>
      <c r="I66" s="542"/>
      <c r="J66" s="542"/>
      <c r="K66" s="542"/>
      <c r="L66" s="542"/>
    </row>
    <row r="67" spans="1:12" ht="22.5" customHeight="1" x14ac:dyDescent="0.2">
      <c r="A67" s="542"/>
      <c r="B67" s="542"/>
      <c r="C67" s="539"/>
      <c r="D67" s="539"/>
      <c r="E67" s="506"/>
      <c r="F67" s="506"/>
      <c r="G67" s="542"/>
      <c r="H67" s="542"/>
      <c r="I67" s="542"/>
      <c r="J67" s="542"/>
      <c r="K67" s="542"/>
      <c r="L67" s="542"/>
    </row>
    <row r="68" spans="1:12" ht="22.5" customHeight="1" x14ac:dyDescent="0.2">
      <c r="A68" s="542" t="s">
        <v>186</v>
      </c>
      <c r="B68" s="542"/>
      <c r="C68" s="542"/>
      <c r="D68" s="542"/>
      <c r="E68" s="506"/>
      <c r="F68" s="506"/>
      <c r="G68" s="539"/>
      <c r="H68" s="539"/>
      <c r="I68" s="539"/>
      <c r="J68" s="539"/>
      <c r="K68" s="539"/>
      <c r="L68" s="539"/>
    </row>
    <row r="69" spans="1:12" ht="22.5" customHeight="1" x14ac:dyDescent="0.2">
      <c r="A69" s="536" t="s">
        <v>187</v>
      </c>
      <c r="B69" s="538"/>
      <c r="C69" s="538"/>
      <c r="D69" s="536" t="s">
        <v>202</v>
      </c>
      <c r="E69" s="537"/>
      <c r="F69" s="510" t="s">
        <v>206</v>
      </c>
      <c r="G69" s="543"/>
      <c r="H69" s="543"/>
      <c r="I69" s="543"/>
      <c r="J69" s="543"/>
      <c r="K69" s="543"/>
      <c r="L69" s="509" t="s">
        <v>203</v>
      </c>
    </row>
    <row r="70" spans="1:12" ht="22.5" customHeight="1" x14ac:dyDescent="0.2">
      <c r="A70" s="511"/>
      <c r="B70" s="511"/>
      <c r="C70" s="511"/>
      <c r="D70" s="535"/>
      <c r="E70" s="535"/>
      <c r="F70" s="535"/>
    </row>
    <row r="71" spans="1:12" ht="22.5" customHeight="1" x14ac:dyDescent="0.2">
      <c r="A71" s="486" t="s">
        <v>188</v>
      </c>
    </row>
    <row r="72" spans="1:12" ht="22.5" customHeight="1" x14ac:dyDescent="0.2">
      <c r="A72" s="539"/>
      <c r="B72" s="539"/>
      <c r="C72" s="539"/>
      <c r="D72" s="539"/>
      <c r="E72" s="539"/>
      <c r="F72" s="539"/>
      <c r="G72" s="539"/>
      <c r="H72" s="539"/>
      <c r="I72" s="539"/>
      <c r="J72" s="539"/>
      <c r="K72" s="539"/>
      <c r="L72" s="539"/>
    </row>
    <row r="73" spans="1:12" ht="22.5" customHeight="1" x14ac:dyDescent="0.2">
      <c r="A73" s="539"/>
      <c r="B73" s="539"/>
      <c r="C73" s="539"/>
      <c r="D73" s="539"/>
      <c r="E73" s="539"/>
      <c r="F73" s="539"/>
      <c r="G73" s="539"/>
      <c r="H73" s="539"/>
      <c r="I73" s="539"/>
      <c r="J73" s="539"/>
      <c r="K73" s="539"/>
      <c r="L73" s="539"/>
    </row>
    <row r="74" spans="1:12" ht="22.5" customHeight="1" x14ac:dyDescent="0.2">
      <c r="A74" s="539"/>
      <c r="B74" s="539"/>
      <c r="C74" s="539"/>
      <c r="D74" s="539"/>
      <c r="E74" s="539"/>
      <c r="F74" s="539"/>
      <c r="G74" s="539"/>
      <c r="H74" s="539"/>
      <c r="I74" s="539"/>
      <c r="J74" s="539"/>
      <c r="K74" s="539"/>
      <c r="L74" s="539"/>
    </row>
    <row r="75" spans="1:12" ht="22.5" customHeight="1" x14ac:dyDescent="0.2">
      <c r="A75" s="539"/>
      <c r="B75" s="539"/>
      <c r="C75" s="539"/>
      <c r="D75" s="539"/>
      <c r="E75" s="539"/>
      <c r="F75" s="539"/>
      <c r="G75" s="539"/>
      <c r="H75" s="539"/>
      <c r="I75" s="539"/>
      <c r="J75" s="539"/>
      <c r="K75" s="539"/>
      <c r="L75" s="539"/>
    </row>
    <row r="76" spans="1:12" ht="22.5" customHeight="1" x14ac:dyDescent="0.2">
      <c r="A76" s="539"/>
      <c r="B76" s="539"/>
      <c r="C76" s="539"/>
      <c r="D76" s="539"/>
      <c r="E76" s="539"/>
      <c r="F76" s="539"/>
      <c r="G76" s="539"/>
      <c r="H76" s="539"/>
      <c r="I76" s="539"/>
      <c r="J76" s="539"/>
      <c r="K76" s="539"/>
      <c r="L76" s="539"/>
    </row>
    <row r="77" spans="1:12" ht="22.5" customHeight="1" x14ac:dyDescent="0.2">
      <c r="A77" s="539"/>
      <c r="B77" s="539"/>
      <c r="C77" s="539"/>
      <c r="D77" s="539"/>
      <c r="E77" s="539"/>
      <c r="F77" s="539"/>
      <c r="G77" s="539"/>
      <c r="H77" s="539"/>
      <c r="I77" s="539"/>
      <c r="J77" s="539"/>
      <c r="K77" s="539"/>
      <c r="L77" s="539"/>
    </row>
    <row r="78" spans="1:12" ht="22.5" customHeight="1" x14ac:dyDescent="0.2">
      <c r="A78" s="539"/>
      <c r="B78" s="539"/>
      <c r="C78" s="539"/>
      <c r="D78" s="539"/>
      <c r="E78" s="539"/>
      <c r="F78" s="539"/>
      <c r="G78" s="539"/>
      <c r="H78" s="539"/>
      <c r="I78" s="539"/>
      <c r="J78" s="539"/>
      <c r="K78" s="539"/>
      <c r="L78" s="539"/>
    </row>
    <row r="79" spans="1:12" ht="22.5" customHeight="1" x14ac:dyDescent="0.2">
      <c r="A79" s="539"/>
      <c r="B79" s="539"/>
      <c r="C79" s="539"/>
      <c r="D79" s="539"/>
      <c r="E79" s="539"/>
      <c r="F79" s="539"/>
      <c r="G79" s="539"/>
      <c r="H79" s="539"/>
      <c r="I79" s="539"/>
      <c r="J79" s="539"/>
      <c r="K79" s="539"/>
      <c r="L79" s="539"/>
    </row>
    <row r="80" spans="1:12" ht="22.5" customHeight="1" x14ac:dyDescent="0.2">
      <c r="A80" s="539"/>
      <c r="B80" s="539"/>
      <c r="C80" s="539"/>
      <c r="D80" s="539"/>
      <c r="E80" s="539"/>
      <c r="F80" s="539"/>
      <c r="G80" s="539"/>
      <c r="H80" s="539"/>
      <c r="I80" s="539"/>
      <c r="J80" s="539"/>
      <c r="K80" s="539"/>
      <c r="L80" s="539"/>
    </row>
    <row r="81" spans="1:12" ht="22.5" customHeight="1" x14ac:dyDescent="0.2">
      <c r="A81" s="539"/>
      <c r="B81" s="539"/>
      <c r="C81" s="539"/>
      <c r="D81" s="539"/>
      <c r="E81" s="539"/>
      <c r="F81" s="539"/>
      <c r="G81" s="539"/>
      <c r="H81" s="539"/>
      <c r="I81" s="539"/>
      <c r="J81" s="539"/>
      <c r="K81" s="539"/>
      <c r="L81" s="539"/>
    </row>
    <row r="82" spans="1:12" ht="22.5" customHeight="1" x14ac:dyDescent="0.2">
      <c r="A82" s="539"/>
      <c r="B82" s="539"/>
      <c r="C82" s="539"/>
      <c r="D82" s="539"/>
      <c r="E82" s="539"/>
      <c r="F82" s="539"/>
      <c r="G82" s="539"/>
      <c r="H82" s="539"/>
      <c r="I82" s="539"/>
      <c r="J82" s="539"/>
      <c r="K82" s="539"/>
      <c r="L82" s="539"/>
    </row>
    <row r="83" spans="1:12" ht="22.5" customHeight="1" x14ac:dyDescent="0.2">
      <c r="A83" s="539"/>
      <c r="B83" s="539"/>
      <c r="C83" s="539"/>
      <c r="D83" s="539"/>
      <c r="E83" s="539"/>
      <c r="F83" s="539"/>
      <c r="G83" s="539"/>
      <c r="H83" s="539"/>
      <c r="I83" s="539"/>
      <c r="J83" s="539"/>
      <c r="K83" s="539"/>
      <c r="L83" s="539"/>
    </row>
    <row r="84" spans="1:12" ht="22.5" customHeight="1" x14ac:dyDescent="0.2">
      <c r="A84" s="539"/>
      <c r="B84" s="539"/>
      <c r="C84" s="539"/>
      <c r="D84" s="539"/>
      <c r="E84" s="539"/>
      <c r="F84" s="539"/>
      <c r="G84" s="539"/>
      <c r="H84" s="539"/>
      <c r="I84" s="539"/>
      <c r="J84" s="539"/>
      <c r="K84" s="539"/>
      <c r="L84" s="539"/>
    </row>
    <row r="85" spans="1:12" ht="22.5" customHeight="1" x14ac:dyDescent="0.2">
      <c r="A85" s="539"/>
      <c r="B85" s="539"/>
      <c r="C85" s="539"/>
      <c r="D85" s="539"/>
      <c r="E85" s="539"/>
      <c r="F85" s="539"/>
      <c r="G85" s="539"/>
      <c r="H85" s="539"/>
      <c r="I85" s="539"/>
      <c r="J85" s="539"/>
      <c r="K85" s="539"/>
      <c r="L85" s="539"/>
    </row>
    <row r="86" spans="1:12" ht="22.5" customHeight="1" x14ac:dyDescent="0.2"/>
    <row r="87" spans="1:12" ht="22.5" customHeight="1" x14ac:dyDescent="0.2">
      <c r="A87" s="486" t="s">
        <v>587</v>
      </c>
    </row>
    <row r="88" spans="1:12" ht="22.5" customHeight="1" x14ac:dyDescent="0.2">
      <c r="A88" s="562" t="s">
        <v>189</v>
      </c>
      <c r="B88" s="562"/>
      <c r="C88" s="562"/>
      <c r="D88" s="562"/>
      <c r="E88" s="539" t="s">
        <v>202</v>
      </c>
      <c r="F88" s="539"/>
      <c r="G88" s="539"/>
      <c r="H88" s="539"/>
      <c r="I88" s="539"/>
      <c r="J88" s="539"/>
      <c r="K88" s="539"/>
      <c r="L88" s="539"/>
    </row>
    <row r="89" spans="1:12" ht="22.5" customHeight="1" x14ac:dyDescent="0.2">
      <c r="A89" s="562" t="s">
        <v>190</v>
      </c>
      <c r="B89" s="562"/>
      <c r="C89" s="562"/>
      <c r="D89" s="562"/>
      <c r="E89" s="539" t="s">
        <v>202</v>
      </c>
      <c r="F89" s="539"/>
      <c r="G89" s="539"/>
      <c r="H89" s="539"/>
      <c r="I89" s="539"/>
      <c r="J89" s="539"/>
      <c r="K89" s="539"/>
      <c r="L89" s="539"/>
    </row>
    <row r="90" spans="1:12" ht="22.5" customHeight="1" x14ac:dyDescent="0.2">
      <c r="A90" s="562" t="s">
        <v>213</v>
      </c>
      <c r="B90" s="562"/>
      <c r="C90" s="562"/>
      <c r="D90" s="562"/>
      <c r="E90" s="539" t="s">
        <v>202</v>
      </c>
      <c r="F90" s="539"/>
      <c r="G90" s="539"/>
      <c r="H90" s="539"/>
      <c r="I90" s="539"/>
      <c r="J90" s="539"/>
      <c r="K90" s="539"/>
      <c r="L90" s="539"/>
    </row>
    <row r="91" spans="1:12" ht="31.5" customHeight="1" x14ac:dyDescent="0.2">
      <c r="A91" s="561" t="s">
        <v>207</v>
      </c>
      <c r="B91" s="561"/>
      <c r="C91" s="561"/>
      <c r="D91" s="561"/>
      <c r="E91" s="561"/>
      <c r="F91" s="561"/>
      <c r="G91" s="561"/>
      <c r="H91" s="561"/>
      <c r="I91" s="561"/>
      <c r="J91" s="561"/>
      <c r="K91" s="561"/>
      <c r="L91" s="561"/>
    </row>
    <row r="92" spans="1:12" ht="30" customHeight="1" x14ac:dyDescent="0.2">
      <c r="A92" s="561" t="s">
        <v>208</v>
      </c>
      <c r="B92" s="561"/>
      <c r="C92" s="561"/>
      <c r="D92" s="561"/>
      <c r="E92" s="561"/>
      <c r="F92" s="561"/>
      <c r="G92" s="561"/>
      <c r="H92" s="561"/>
      <c r="I92" s="561"/>
      <c r="J92" s="561"/>
      <c r="K92" s="561"/>
      <c r="L92" s="561"/>
    </row>
    <row r="93" spans="1:12" ht="30" customHeight="1" x14ac:dyDescent="0.2">
      <c r="A93" s="561" t="s">
        <v>589</v>
      </c>
      <c r="B93" s="561"/>
      <c r="C93" s="561"/>
      <c r="D93" s="561"/>
      <c r="E93" s="561"/>
      <c r="F93" s="561"/>
      <c r="G93" s="561"/>
      <c r="H93" s="561"/>
      <c r="I93" s="561"/>
      <c r="J93" s="561"/>
      <c r="K93" s="561"/>
      <c r="L93" s="561"/>
    </row>
    <row r="94" spans="1:12" ht="28.5" customHeight="1" x14ac:dyDescent="0.2">
      <c r="A94" s="561" t="s">
        <v>590</v>
      </c>
      <c r="B94" s="561"/>
      <c r="C94" s="561"/>
      <c r="D94" s="561"/>
      <c r="E94" s="561"/>
      <c r="F94" s="561"/>
      <c r="G94" s="561"/>
      <c r="H94" s="561"/>
      <c r="I94" s="561"/>
      <c r="J94" s="561"/>
      <c r="K94" s="561"/>
      <c r="L94" s="561"/>
    </row>
    <row r="95" spans="1:12" ht="22.5" customHeight="1" x14ac:dyDescent="0.2"/>
    <row r="96" spans="1:12" ht="22.5" customHeight="1" x14ac:dyDescent="0.2">
      <c r="A96" s="486" t="s">
        <v>586</v>
      </c>
    </row>
    <row r="97" spans="1:12" ht="22.5" customHeight="1" x14ac:dyDescent="0.2">
      <c r="A97" s="542" t="s">
        <v>191</v>
      </c>
      <c r="B97" s="542"/>
      <c r="C97" s="506" t="s">
        <v>192</v>
      </c>
      <c r="D97" s="506" t="s">
        <v>193</v>
      </c>
      <c r="E97" s="542" t="s">
        <v>157</v>
      </c>
      <c r="F97" s="542"/>
      <c r="G97" s="506" t="s">
        <v>194</v>
      </c>
      <c r="H97" s="542" t="s">
        <v>195</v>
      </c>
      <c r="I97" s="542"/>
      <c r="J97" s="542"/>
      <c r="K97" s="542" t="s">
        <v>196</v>
      </c>
      <c r="L97" s="542"/>
    </row>
    <row r="98" spans="1:12" ht="22.5" customHeight="1" x14ac:dyDescent="0.2">
      <c r="A98" s="542"/>
      <c r="B98" s="542"/>
      <c r="C98" s="512"/>
      <c r="D98" s="512"/>
      <c r="E98" s="542"/>
      <c r="F98" s="542"/>
      <c r="G98" s="512"/>
      <c r="H98" s="542"/>
      <c r="I98" s="542"/>
      <c r="J98" s="542"/>
      <c r="K98" s="542"/>
      <c r="L98" s="542"/>
    </row>
    <row r="99" spans="1:12" ht="22.5" customHeight="1" x14ac:dyDescent="0.2">
      <c r="A99" s="542"/>
      <c r="B99" s="542"/>
      <c r="C99" s="512"/>
      <c r="D99" s="512"/>
      <c r="E99" s="542"/>
      <c r="F99" s="542"/>
      <c r="G99" s="512"/>
      <c r="H99" s="542"/>
      <c r="I99" s="542"/>
      <c r="J99" s="542"/>
      <c r="K99" s="542"/>
      <c r="L99" s="542"/>
    </row>
    <row r="100" spans="1:12" ht="22.5" customHeight="1" x14ac:dyDescent="0.2">
      <c r="A100" s="542"/>
      <c r="B100" s="542"/>
      <c r="C100" s="512"/>
      <c r="D100" s="512"/>
      <c r="E100" s="542"/>
      <c r="F100" s="542"/>
      <c r="G100" s="512"/>
      <c r="H100" s="542"/>
      <c r="I100" s="542"/>
      <c r="J100" s="542"/>
      <c r="K100" s="542"/>
      <c r="L100" s="542"/>
    </row>
    <row r="101" spans="1:12" ht="22.5" customHeight="1" x14ac:dyDescent="0.2">
      <c r="A101" s="542"/>
      <c r="B101" s="542"/>
      <c r="C101" s="512"/>
      <c r="D101" s="512"/>
      <c r="E101" s="542"/>
      <c r="F101" s="542"/>
      <c r="G101" s="512"/>
      <c r="H101" s="542"/>
      <c r="I101" s="542"/>
      <c r="J101" s="542"/>
      <c r="K101" s="542"/>
      <c r="L101" s="542"/>
    </row>
    <row r="102" spans="1:12" ht="22.5" customHeight="1" x14ac:dyDescent="0.2">
      <c r="A102" s="542"/>
      <c r="B102" s="542"/>
      <c r="C102" s="512"/>
      <c r="D102" s="512"/>
      <c r="E102" s="542"/>
      <c r="F102" s="542"/>
      <c r="G102" s="512"/>
      <c r="H102" s="542"/>
      <c r="I102" s="542"/>
      <c r="J102" s="542"/>
      <c r="K102" s="542"/>
      <c r="L102" s="542"/>
    </row>
    <row r="103" spans="1:12" ht="22.5" customHeight="1" x14ac:dyDescent="0.2">
      <c r="A103" s="542"/>
      <c r="B103" s="542"/>
      <c r="C103" s="512"/>
      <c r="D103" s="512"/>
      <c r="E103" s="542"/>
      <c r="F103" s="542"/>
      <c r="G103" s="512"/>
      <c r="H103" s="542"/>
      <c r="I103" s="542"/>
      <c r="J103" s="542"/>
      <c r="K103" s="542"/>
      <c r="L103" s="542"/>
    </row>
    <row r="104" spans="1:12" ht="22.5" customHeight="1" x14ac:dyDescent="0.2">
      <c r="A104" s="539" t="s">
        <v>574</v>
      </c>
      <c r="B104" s="539"/>
      <c r="C104" s="539"/>
      <c r="D104" s="500"/>
      <c r="E104" s="539" t="s">
        <v>575</v>
      </c>
      <c r="F104" s="539"/>
      <c r="G104" s="500"/>
      <c r="H104" s="539" t="s">
        <v>576</v>
      </c>
      <c r="I104" s="539"/>
      <c r="J104" s="539"/>
      <c r="K104" s="539"/>
      <c r="L104" s="500"/>
    </row>
  </sheetData>
  <mergeCells count="101">
    <mergeCell ref="A104:C104"/>
    <mergeCell ref="E104:F104"/>
    <mergeCell ref="H104:K104"/>
    <mergeCell ref="D9:E9"/>
    <mergeCell ref="G9:L9"/>
    <mergeCell ref="C12:L12"/>
    <mergeCell ref="G13:L14"/>
    <mergeCell ref="C14:E14"/>
    <mergeCell ref="D13:E13"/>
    <mergeCell ref="F13:F14"/>
    <mergeCell ref="A9:C9"/>
    <mergeCell ref="A12:B12"/>
    <mergeCell ref="A13:B14"/>
    <mergeCell ref="K100:L100"/>
    <mergeCell ref="K101:L101"/>
    <mergeCell ref="K102:L102"/>
    <mergeCell ref="K103:L103"/>
    <mergeCell ref="H100:J100"/>
    <mergeCell ref="H101:J101"/>
    <mergeCell ref="H102:J102"/>
    <mergeCell ref="H103:J103"/>
    <mergeCell ref="E100:F100"/>
    <mergeCell ref="E101:F101"/>
    <mergeCell ref="E102:F102"/>
    <mergeCell ref="A2:L2"/>
    <mergeCell ref="C5:L5"/>
    <mergeCell ref="C6:L6"/>
    <mergeCell ref="C8:L8"/>
    <mergeCell ref="D7:L7"/>
    <mergeCell ref="A5:B5"/>
    <mergeCell ref="A6:B6"/>
    <mergeCell ref="A7:B8"/>
    <mergeCell ref="K99:L99"/>
    <mergeCell ref="H99:J99"/>
    <mergeCell ref="E99:F99"/>
    <mergeCell ref="K97:L97"/>
    <mergeCell ref="K98:L98"/>
    <mergeCell ref="A72:L85"/>
    <mergeCell ref="A91:L91"/>
    <mergeCell ref="A92:L92"/>
    <mergeCell ref="A93:L93"/>
    <mergeCell ref="A94:L94"/>
    <mergeCell ref="E88:L88"/>
    <mergeCell ref="E89:L89"/>
    <mergeCell ref="E90:L90"/>
    <mergeCell ref="A88:D88"/>
    <mergeCell ref="A89:D89"/>
    <mergeCell ref="A90:D90"/>
    <mergeCell ref="E103:F103"/>
    <mergeCell ref="A99:B99"/>
    <mergeCell ref="A100:B100"/>
    <mergeCell ref="A101:B101"/>
    <mergeCell ref="A102:B102"/>
    <mergeCell ref="A103:B103"/>
    <mergeCell ref="A97:B97"/>
    <mergeCell ref="E97:F97"/>
    <mergeCell ref="H97:J97"/>
    <mergeCell ref="A98:B98"/>
    <mergeCell ref="E98:F98"/>
    <mergeCell ref="H98:J98"/>
    <mergeCell ref="A17:B19"/>
    <mergeCell ref="L24:L25"/>
    <mergeCell ref="A64:B64"/>
    <mergeCell ref="A67:B67"/>
    <mergeCell ref="A66:B66"/>
    <mergeCell ref="A65:B65"/>
    <mergeCell ref="C64:D64"/>
    <mergeCell ref="C67:D67"/>
    <mergeCell ref="C66:D66"/>
    <mergeCell ref="C65:D65"/>
    <mergeCell ref="D19:L19"/>
    <mergeCell ref="D18:L18"/>
    <mergeCell ref="D17:L17"/>
    <mergeCell ref="D20:E20"/>
    <mergeCell ref="A63:C63"/>
    <mergeCell ref="D63:F63"/>
    <mergeCell ref="A20:B21"/>
    <mergeCell ref="C21:E21"/>
    <mergeCell ref="F20:F21"/>
    <mergeCell ref="G20:L21"/>
    <mergeCell ref="G64:H64"/>
    <mergeCell ref="G67:H67"/>
    <mergeCell ref="G66:H66"/>
    <mergeCell ref="G65:H65"/>
    <mergeCell ref="D70:F70"/>
    <mergeCell ref="D69:E69"/>
    <mergeCell ref="A69:C69"/>
    <mergeCell ref="G24:J24"/>
    <mergeCell ref="E24:F24"/>
    <mergeCell ref="A24:A25"/>
    <mergeCell ref="C24:C25"/>
    <mergeCell ref="D24:D25"/>
    <mergeCell ref="B24:B25"/>
    <mergeCell ref="I64:L64"/>
    <mergeCell ref="G68:L68"/>
    <mergeCell ref="G69:K69"/>
    <mergeCell ref="H63:K63"/>
    <mergeCell ref="A68:D68"/>
    <mergeCell ref="I67:L67"/>
    <mergeCell ref="I66:L66"/>
    <mergeCell ref="I65:L65"/>
  </mergeCells>
  <phoneticPr fontId="1"/>
  <pageMargins left="0.7" right="0.7" top="0.75" bottom="0.75" header="0.3" footer="0.3"/>
  <pageSetup paperSize="9" scale="80" fitToHeight="0" orientation="portrait" verticalDpi="0"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1000000}">
          <x14:formula1>
            <xm:f>選択シート!$C$1:$C$12</xm:f>
          </x14:formula1>
          <xm:sqref>I26:I29</xm:sqref>
        </x14:dataValidation>
        <x14:dataValidation type="list" allowBlank="1" showInputMessage="1" showErrorMessage="1" xr:uid="{00000000-0002-0000-0000-000002000000}">
          <x14:formula1>
            <xm:f>選択シート!$D$1:$D$31</xm:f>
          </x14:formula1>
          <xm:sqref>J26:J29</xm:sqref>
        </x14:dataValidation>
        <x14:dataValidation type="list" allowBlank="1" showInputMessage="1" showErrorMessage="1" xr:uid="{00000000-0002-0000-0000-000003000000}">
          <x14:formula1>
            <xm:f>選択シート!$B$1:$B$4</xm:f>
          </x14:formula1>
          <xm:sqref>G26:G29</xm:sqref>
        </x14:dataValidation>
        <x14:dataValidation type="list" allowBlank="1" showInputMessage="1" showErrorMessage="1" xr:uid="{EE1FA37D-6004-455A-8DF0-517051337AF7}">
          <x14:formula1>
            <xm:f>選択シート!$I$1:$I$3</xm:f>
          </x14:formula1>
          <xm:sqref>C5</xm:sqref>
        </x14:dataValidation>
        <x14:dataValidation type="list" allowBlank="1" showInputMessage="1" showErrorMessage="1" xr:uid="{88DD4434-7ECA-4ED6-A951-218B8F268B04}">
          <x14:formula1>
            <xm:f>選択シート!$K$1:$K$3</xm:f>
          </x14:formula1>
          <xm:sqref>C70 D69 E89:L89</xm:sqref>
        </x14:dataValidation>
        <x14:dataValidation type="list" allowBlank="1" showInputMessage="1" showErrorMessage="1" xr:uid="{97EAF006-B09B-4EA6-AF8B-4F8350661656}">
          <x14:formula1>
            <xm:f>選択シート!$K$6:$K$8</xm:f>
          </x14:formula1>
          <xm:sqref>E88:L88</xm:sqref>
        </x14:dataValidation>
        <x14:dataValidation type="list" allowBlank="1" showInputMessage="1" showErrorMessage="1" xr:uid="{F7FA24D6-E682-44D7-BC27-A43996FB04E1}">
          <x14:formula1>
            <xm:f>選択シート!$K$11:$K$13</xm:f>
          </x14:formula1>
          <xm:sqref>E90:L90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E9D5-A497-40E3-B5DC-38F35ED2B2C9}">
  <dimension ref="A1:G78"/>
  <sheetViews>
    <sheetView view="pageLayout" zoomScaleNormal="100" workbookViewId="0">
      <selection activeCell="A55" sqref="A55:G103"/>
    </sheetView>
  </sheetViews>
  <sheetFormatPr defaultRowHeight="12" x14ac:dyDescent="0.2"/>
  <cols>
    <col min="1" max="1" width="10.08984375" style="2" customWidth="1"/>
    <col min="2" max="2" width="28.26953125" style="2" customWidth="1"/>
    <col min="3" max="6" width="8.7265625" style="2"/>
    <col min="7" max="7" width="8.7265625" style="2" customWidth="1"/>
    <col min="8" max="16384" width="8.7265625" style="2"/>
  </cols>
  <sheetData>
    <row r="1" spans="1:7" ht="22.5" customHeight="1" x14ac:dyDescent="0.2">
      <c r="G1" s="2" t="s">
        <v>595</v>
      </c>
    </row>
    <row r="2" spans="1:7" ht="22.5" customHeight="1" x14ac:dyDescent="0.2">
      <c r="A2" s="581" t="s">
        <v>232</v>
      </c>
      <c r="B2" s="581"/>
      <c r="C2" s="581"/>
      <c r="D2" s="581"/>
      <c r="E2" s="581"/>
      <c r="F2" s="581"/>
      <c r="G2" s="581"/>
    </row>
    <row r="3" spans="1:7" ht="22.5" customHeight="1" x14ac:dyDescent="0.2"/>
    <row r="4" spans="1:7" ht="22.5" customHeight="1" x14ac:dyDescent="0.2">
      <c r="A4" s="3" t="s">
        <v>216</v>
      </c>
      <c r="B4" s="563" t="s">
        <v>233</v>
      </c>
      <c r="C4" s="563"/>
      <c r="D4" s="563"/>
      <c r="E4" s="563"/>
      <c r="F4" s="563"/>
      <c r="G4" s="563"/>
    </row>
    <row r="5" spans="1:7" ht="22.5" customHeight="1" x14ac:dyDescent="0.2">
      <c r="A5" s="564" t="s">
        <v>217</v>
      </c>
      <c r="B5" s="565" t="s">
        <v>218</v>
      </c>
      <c r="C5" s="565"/>
      <c r="D5" s="565"/>
      <c r="E5" s="564" t="s">
        <v>235</v>
      </c>
      <c r="F5" s="582" t="s">
        <v>219</v>
      </c>
      <c r="G5" s="582"/>
    </row>
    <row r="6" spans="1:7" ht="37.5" customHeight="1" x14ac:dyDescent="0.2">
      <c r="A6" s="564"/>
      <c r="B6" s="566"/>
      <c r="C6" s="566"/>
      <c r="D6" s="566"/>
      <c r="E6" s="564"/>
      <c r="F6" s="571" t="s">
        <v>220</v>
      </c>
      <c r="G6" s="571"/>
    </row>
    <row r="7" spans="1:7" ht="22.5" customHeight="1" x14ac:dyDescent="0.2">
      <c r="A7" s="564" t="s">
        <v>162</v>
      </c>
      <c r="B7" s="565" t="s">
        <v>218</v>
      </c>
      <c r="C7" s="565"/>
      <c r="D7" s="565"/>
      <c r="E7" s="565"/>
      <c r="F7" s="565"/>
      <c r="G7" s="565"/>
    </row>
    <row r="8" spans="1:7" ht="22.5" customHeight="1" x14ac:dyDescent="0.2">
      <c r="A8" s="564"/>
      <c r="B8" s="567" t="s">
        <v>221</v>
      </c>
      <c r="C8" s="567"/>
      <c r="D8" s="567"/>
      <c r="E8" s="567"/>
      <c r="F8" s="567"/>
      <c r="G8" s="567"/>
    </row>
    <row r="9" spans="1:7" ht="33.5" customHeight="1" x14ac:dyDescent="0.2">
      <c r="A9" s="564"/>
      <c r="B9" s="566"/>
      <c r="C9" s="566"/>
      <c r="D9" s="566"/>
      <c r="E9" s="566"/>
      <c r="F9" s="566"/>
      <c r="G9" s="566"/>
    </row>
    <row r="10" spans="1:7" ht="22.5" customHeight="1" x14ac:dyDescent="0.2">
      <c r="A10" s="564" t="s">
        <v>166</v>
      </c>
      <c r="B10" s="578" t="s">
        <v>218</v>
      </c>
      <c r="C10" s="579"/>
      <c r="D10" s="580"/>
      <c r="E10" s="569" t="s">
        <v>236</v>
      </c>
      <c r="F10" s="563"/>
      <c r="G10" s="563"/>
    </row>
    <row r="11" spans="1:7" ht="22.5" customHeight="1" x14ac:dyDescent="0.2">
      <c r="A11" s="564"/>
      <c r="B11" s="575" t="s">
        <v>221</v>
      </c>
      <c r="C11" s="576"/>
      <c r="D11" s="577"/>
      <c r="E11" s="570"/>
      <c r="F11" s="563"/>
      <c r="G11" s="563"/>
    </row>
    <row r="12" spans="1:7" ht="31.5" customHeight="1" x14ac:dyDescent="0.2">
      <c r="A12" s="564"/>
      <c r="B12" s="572"/>
      <c r="C12" s="573"/>
      <c r="D12" s="574"/>
      <c r="E12" s="571"/>
      <c r="F12" s="563"/>
      <c r="G12" s="563"/>
    </row>
    <row r="13" spans="1:7" ht="22.5" customHeight="1" x14ac:dyDescent="0.2">
      <c r="A13" s="5" t="s">
        <v>222</v>
      </c>
      <c r="B13" s="5" t="s">
        <v>223</v>
      </c>
      <c r="C13" s="564" t="s">
        <v>224</v>
      </c>
      <c r="D13" s="564"/>
      <c r="E13" s="564"/>
      <c r="F13" s="564"/>
      <c r="G13" s="564"/>
    </row>
    <row r="14" spans="1:7" ht="142.5" customHeight="1" x14ac:dyDescent="0.2">
      <c r="A14" s="5" t="s">
        <v>174</v>
      </c>
      <c r="B14" s="4"/>
      <c r="C14" s="563"/>
      <c r="D14" s="563"/>
      <c r="E14" s="563"/>
      <c r="F14" s="563"/>
      <c r="G14" s="563"/>
    </row>
    <row r="15" spans="1:7" ht="22.5" customHeight="1" x14ac:dyDescent="0.2">
      <c r="A15" s="564" t="s">
        <v>225</v>
      </c>
      <c r="B15" s="5" t="s">
        <v>223</v>
      </c>
      <c r="C15" s="564" t="s">
        <v>224</v>
      </c>
      <c r="D15" s="564"/>
      <c r="E15" s="564"/>
      <c r="F15" s="564"/>
      <c r="G15" s="564"/>
    </row>
    <row r="16" spans="1:7" ht="22.5" customHeight="1" x14ac:dyDescent="0.2">
      <c r="A16" s="564"/>
      <c r="B16" s="563"/>
      <c r="C16" s="568" t="s">
        <v>226</v>
      </c>
      <c r="D16" s="568"/>
      <c r="E16" s="568"/>
      <c r="F16" s="568"/>
      <c r="G16" s="568"/>
    </row>
    <row r="17" spans="1:7" ht="22.5" customHeight="1" x14ac:dyDescent="0.2">
      <c r="A17" s="564"/>
      <c r="B17" s="563"/>
      <c r="C17" s="568"/>
      <c r="D17" s="568"/>
      <c r="E17" s="568"/>
      <c r="F17" s="568"/>
      <c r="G17" s="568"/>
    </row>
    <row r="18" spans="1:7" ht="22.5" customHeight="1" x14ac:dyDescent="0.2">
      <c r="A18" s="564"/>
      <c r="B18" s="563"/>
      <c r="C18" s="568"/>
      <c r="D18" s="568"/>
      <c r="E18" s="568"/>
      <c r="F18" s="568"/>
      <c r="G18" s="568"/>
    </row>
    <row r="19" spans="1:7" ht="22.5" customHeight="1" x14ac:dyDescent="0.2">
      <c r="A19" s="564"/>
      <c r="B19" s="563"/>
      <c r="C19" s="568"/>
      <c r="D19" s="568"/>
      <c r="E19" s="568"/>
      <c r="F19" s="568"/>
      <c r="G19" s="568"/>
    </row>
    <row r="20" spans="1:7" ht="22.5" customHeight="1" x14ac:dyDescent="0.2">
      <c r="A20" s="564" t="s">
        <v>227</v>
      </c>
      <c r="B20" s="5" t="s">
        <v>228</v>
      </c>
      <c r="C20" s="564" t="s">
        <v>229</v>
      </c>
      <c r="D20" s="564"/>
      <c r="E20" s="564"/>
      <c r="F20" s="564"/>
      <c r="G20" s="564"/>
    </row>
    <row r="21" spans="1:7" ht="22.5" customHeight="1" x14ac:dyDescent="0.2">
      <c r="A21" s="564"/>
      <c r="B21" s="563"/>
      <c r="C21" s="568" t="s">
        <v>230</v>
      </c>
      <c r="D21" s="568"/>
      <c r="E21" s="568"/>
      <c r="F21" s="568"/>
      <c r="G21" s="568"/>
    </row>
    <row r="22" spans="1:7" ht="22.5" customHeight="1" x14ac:dyDescent="0.2">
      <c r="A22" s="564"/>
      <c r="B22" s="563"/>
      <c r="C22" s="568"/>
      <c r="D22" s="568"/>
      <c r="E22" s="568"/>
      <c r="F22" s="568"/>
      <c r="G22" s="568"/>
    </row>
    <row r="23" spans="1:7" ht="22.5" customHeight="1" x14ac:dyDescent="0.2">
      <c r="A23" s="564"/>
      <c r="B23" s="563"/>
      <c r="C23" s="568"/>
      <c r="D23" s="568"/>
      <c r="E23" s="568"/>
      <c r="F23" s="568"/>
      <c r="G23" s="568"/>
    </row>
    <row r="24" spans="1:7" ht="22.5" customHeight="1" x14ac:dyDescent="0.2">
      <c r="A24" s="564" t="s">
        <v>231</v>
      </c>
      <c r="B24" s="5" t="s">
        <v>223</v>
      </c>
      <c r="C24" s="564" t="s">
        <v>224</v>
      </c>
      <c r="D24" s="564"/>
      <c r="E24" s="564"/>
      <c r="F24" s="564"/>
      <c r="G24" s="564"/>
    </row>
    <row r="25" spans="1:7" ht="22.5" customHeight="1" x14ac:dyDescent="0.2">
      <c r="A25" s="564"/>
      <c r="B25" s="569"/>
      <c r="C25" s="583"/>
      <c r="D25" s="584"/>
      <c r="E25" s="584"/>
      <c r="F25" s="584"/>
      <c r="G25" s="585"/>
    </row>
    <row r="26" spans="1:7" ht="22.5" customHeight="1" x14ac:dyDescent="0.2">
      <c r="A26" s="564"/>
      <c r="B26" s="571"/>
      <c r="C26" s="586"/>
      <c r="D26" s="587"/>
      <c r="E26" s="587"/>
      <c r="F26" s="587"/>
      <c r="G26" s="588"/>
    </row>
    <row r="27" spans="1:7" ht="22.5" customHeight="1" x14ac:dyDescent="0.2"/>
    <row r="28" spans="1:7" ht="22.5" customHeight="1" x14ac:dyDescent="0.2"/>
    <row r="29" spans="1:7" ht="22.5" customHeight="1" x14ac:dyDescent="0.2">
      <c r="A29" s="3" t="s">
        <v>216</v>
      </c>
      <c r="B29" s="563" t="s">
        <v>234</v>
      </c>
      <c r="C29" s="563"/>
      <c r="D29" s="563"/>
      <c r="E29" s="563"/>
      <c r="F29" s="563"/>
      <c r="G29" s="563"/>
    </row>
    <row r="30" spans="1:7" ht="22.5" customHeight="1" x14ac:dyDescent="0.2">
      <c r="A30" s="564" t="s">
        <v>217</v>
      </c>
      <c r="B30" s="565" t="s">
        <v>218</v>
      </c>
      <c r="C30" s="565"/>
      <c r="D30" s="565"/>
      <c r="E30" s="564" t="s">
        <v>235</v>
      </c>
      <c r="F30" s="582" t="s">
        <v>219</v>
      </c>
      <c r="G30" s="582"/>
    </row>
    <row r="31" spans="1:7" ht="34" customHeight="1" x14ac:dyDescent="0.2">
      <c r="A31" s="564"/>
      <c r="B31" s="566"/>
      <c r="C31" s="566"/>
      <c r="D31" s="566"/>
      <c r="E31" s="564"/>
      <c r="F31" s="571" t="s">
        <v>220</v>
      </c>
      <c r="G31" s="571"/>
    </row>
    <row r="32" spans="1:7" ht="22.5" customHeight="1" x14ac:dyDescent="0.2">
      <c r="A32" s="564" t="s">
        <v>162</v>
      </c>
      <c r="B32" s="565" t="s">
        <v>218</v>
      </c>
      <c r="C32" s="565"/>
      <c r="D32" s="565"/>
      <c r="E32" s="565"/>
      <c r="F32" s="565"/>
      <c r="G32" s="565"/>
    </row>
    <row r="33" spans="1:7" ht="22.5" customHeight="1" x14ac:dyDescent="0.2">
      <c r="A33" s="564"/>
      <c r="B33" s="567" t="s">
        <v>221</v>
      </c>
      <c r="C33" s="567"/>
      <c r="D33" s="567"/>
      <c r="E33" s="567"/>
      <c r="F33" s="567"/>
      <c r="G33" s="567"/>
    </row>
    <row r="34" spans="1:7" ht="35" customHeight="1" x14ac:dyDescent="0.2">
      <c r="A34" s="564"/>
      <c r="B34" s="566"/>
      <c r="C34" s="566"/>
      <c r="D34" s="566"/>
      <c r="E34" s="566"/>
      <c r="F34" s="566"/>
      <c r="G34" s="566"/>
    </row>
    <row r="35" spans="1:7" ht="22.5" customHeight="1" x14ac:dyDescent="0.2">
      <c r="A35" s="564" t="s">
        <v>166</v>
      </c>
      <c r="B35" s="578" t="s">
        <v>218</v>
      </c>
      <c r="C35" s="579"/>
      <c r="D35" s="580"/>
      <c r="E35" s="569" t="s">
        <v>236</v>
      </c>
      <c r="F35" s="563"/>
      <c r="G35" s="563"/>
    </row>
    <row r="36" spans="1:7" ht="22.5" customHeight="1" x14ac:dyDescent="0.2">
      <c r="A36" s="564"/>
      <c r="B36" s="575" t="s">
        <v>221</v>
      </c>
      <c r="C36" s="576"/>
      <c r="D36" s="577"/>
      <c r="E36" s="570"/>
      <c r="F36" s="563"/>
      <c r="G36" s="563"/>
    </row>
    <row r="37" spans="1:7" ht="34" customHeight="1" x14ac:dyDescent="0.2">
      <c r="A37" s="564"/>
      <c r="B37" s="572"/>
      <c r="C37" s="573"/>
      <c r="D37" s="574"/>
      <c r="E37" s="571"/>
      <c r="F37" s="563"/>
      <c r="G37" s="563"/>
    </row>
    <row r="38" spans="1:7" ht="22.5" customHeight="1" x14ac:dyDescent="0.2">
      <c r="A38" s="5" t="s">
        <v>222</v>
      </c>
      <c r="B38" s="5" t="s">
        <v>223</v>
      </c>
      <c r="C38" s="564" t="s">
        <v>224</v>
      </c>
      <c r="D38" s="564"/>
      <c r="E38" s="564"/>
      <c r="F38" s="564"/>
      <c r="G38" s="564"/>
    </row>
    <row r="39" spans="1:7" ht="114" customHeight="1" x14ac:dyDescent="0.2">
      <c r="A39" s="5" t="s">
        <v>174</v>
      </c>
      <c r="B39" s="4"/>
      <c r="C39" s="563"/>
      <c r="D39" s="563"/>
      <c r="E39" s="563"/>
      <c r="F39" s="563"/>
      <c r="G39" s="563"/>
    </row>
    <row r="40" spans="1:7" ht="22.5" customHeight="1" x14ac:dyDescent="0.2">
      <c r="A40" s="564" t="s">
        <v>225</v>
      </c>
      <c r="B40" s="5" t="s">
        <v>223</v>
      </c>
      <c r="C40" s="564" t="s">
        <v>224</v>
      </c>
      <c r="D40" s="564"/>
      <c r="E40" s="564"/>
      <c r="F40" s="564"/>
      <c r="G40" s="564"/>
    </row>
    <row r="41" spans="1:7" ht="22.5" customHeight="1" x14ac:dyDescent="0.2">
      <c r="A41" s="564"/>
      <c r="B41" s="563"/>
      <c r="C41" s="568" t="s">
        <v>226</v>
      </c>
      <c r="D41" s="568"/>
      <c r="E41" s="568"/>
      <c r="F41" s="568"/>
      <c r="G41" s="568"/>
    </row>
    <row r="42" spans="1:7" ht="22.5" customHeight="1" x14ac:dyDescent="0.2">
      <c r="A42" s="564"/>
      <c r="B42" s="563"/>
      <c r="C42" s="568"/>
      <c r="D42" s="568"/>
      <c r="E42" s="568"/>
      <c r="F42" s="568"/>
      <c r="G42" s="568"/>
    </row>
    <row r="43" spans="1:7" ht="22.5" customHeight="1" x14ac:dyDescent="0.2">
      <c r="A43" s="564"/>
      <c r="B43" s="563"/>
      <c r="C43" s="568"/>
      <c r="D43" s="568"/>
      <c r="E43" s="568"/>
      <c r="F43" s="568"/>
      <c r="G43" s="568"/>
    </row>
    <row r="44" spans="1:7" ht="22.5" customHeight="1" x14ac:dyDescent="0.2">
      <c r="A44" s="564"/>
      <c r="B44" s="563"/>
      <c r="C44" s="568"/>
      <c r="D44" s="568"/>
      <c r="E44" s="568"/>
      <c r="F44" s="568"/>
      <c r="G44" s="568"/>
    </row>
    <row r="45" spans="1:7" ht="22.5" customHeight="1" x14ac:dyDescent="0.2">
      <c r="A45" s="564" t="s">
        <v>227</v>
      </c>
      <c r="B45" s="5" t="s">
        <v>228</v>
      </c>
      <c r="C45" s="564" t="s">
        <v>229</v>
      </c>
      <c r="D45" s="564"/>
      <c r="E45" s="564"/>
      <c r="F45" s="564"/>
      <c r="G45" s="564"/>
    </row>
    <row r="46" spans="1:7" ht="22.5" customHeight="1" x14ac:dyDescent="0.2">
      <c r="A46" s="564"/>
      <c r="B46" s="563"/>
      <c r="C46" s="568" t="s">
        <v>230</v>
      </c>
      <c r="D46" s="568"/>
      <c r="E46" s="568"/>
      <c r="F46" s="568"/>
      <c r="G46" s="568"/>
    </row>
    <row r="47" spans="1:7" ht="22.5" customHeight="1" x14ac:dyDescent="0.2">
      <c r="A47" s="564"/>
      <c r="B47" s="563"/>
      <c r="C47" s="568"/>
      <c r="D47" s="568"/>
      <c r="E47" s="568"/>
      <c r="F47" s="568"/>
      <c r="G47" s="568"/>
    </row>
    <row r="48" spans="1:7" ht="22.5" customHeight="1" x14ac:dyDescent="0.2">
      <c r="A48" s="564"/>
      <c r="B48" s="563"/>
      <c r="C48" s="568"/>
      <c r="D48" s="568"/>
      <c r="E48" s="568"/>
      <c r="F48" s="568"/>
      <c r="G48" s="568"/>
    </row>
    <row r="49" spans="1:7" ht="22.5" customHeight="1" x14ac:dyDescent="0.2">
      <c r="A49" s="564" t="s">
        <v>231</v>
      </c>
      <c r="B49" s="5" t="s">
        <v>223</v>
      </c>
      <c r="C49" s="564" t="s">
        <v>224</v>
      </c>
      <c r="D49" s="564"/>
      <c r="E49" s="564"/>
      <c r="F49" s="564"/>
      <c r="G49" s="564"/>
    </row>
    <row r="50" spans="1:7" ht="22.5" customHeight="1" x14ac:dyDescent="0.2">
      <c r="A50" s="564"/>
      <c r="B50" s="569"/>
      <c r="C50" s="583"/>
      <c r="D50" s="584"/>
      <c r="E50" s="584"/>
      <c r="F50" s="584"/>
      <c r="G50" s="585"/>
    </row>
    <row r="51" spans="1:7" ht="22.5" customHeight="1" x14ac:dyDescent="0.2">
      <c r="A51" s="564"/>
      <c r="B51" s="571"/>
      <c r="C51" s="586"/>
      <c r="D51" s="587"/>
      <c r="E51" s="587"/>
      <c r="F51" s="587"/>
      <c r="G51" s="588"/>
    </row>
    <row r="56" spans="1:7" ht="22.5" customHeight="1" x14ac:dyDescent="0.2"/>
    <row r="57" spans="1:7" ht="22.5" customHeight="1" x14ac:dyDescent="0.2"/>
    <row r="58" spans="1:7" ht="22.5" customHeight="1" x14ac:dyDescent="0.2"/>
    <row r="59" spans="1:7" ht="22.5" customHeight="1" x14ac:dyDescent="0.2"/>
    <row r="60" spans="1:7" ht="22.5" customHeight="1" x14ac:dyDescent="0.2"/>
    <row r="61" spans="1:7" ht="22.5" customHeight="1" x14ac:dyDescent="0.2"/>
    <row r="62" spans="1:7" ht="22.5" customHeight="1" x14ac:dyDescent="0.2"/>
    <row r="63" spans="1:7" ht="22.5" customHeight="1" x14ac:dyDescent="0.2"/>
    <row r="64" spans="1:7" ht="22.5" customHeight="1" x14ac:dyDescent="0.2"/>
    <row r="65" ht="22.5" customHeight="1" x14ac:dyDescent="0.2"/>
    <row r="66" ht="138.5" customHeight="1" x14ac:dyDescent="0.2"/>
    <row r="67" ht="22.5" customHeight="1" x14ac:dyDescent="0.2"/>
    <row r="68" ht="22.5" customHeight="1" x14ac:dyDescent="0.2"/>
    <row r="69" ht="22.5" customHeight="1" x14ac:dyDescent="0.2"/>
    <row r="70" ht="22.5" customHeight="1" x14ac:dyDescent="0.2"/>
    <row r="71" ht="22.5" customHeight="1" x14ac:dyDescent="0.2"/>
    <row r="72" ht="22.5" customHeight="1" x14ac:dyDescent="0.2"/>
    <row r="73" ht="22.5" customHeight="1" x14ac:dyDescent="0.2"/>
    <row r="74" ht="22.5" customHeight="1" x14ac:dyDescent="0.2"/>
    <row r="75" ht="22.5" customHeight="1" x14ac:dyDescent="0.2"/>
    <row r="76" ht="22.5" customHeight="1" x14ac:dyDescent="0.2"/>
    <row r="77" ht="22.5" customHeight="1" x14ac:dyDescent="0.2"/>
    <row r="78" ht="22.5" customHeight="1" x14ac:dyDescent="0.2"/>
  </sheetData>
  <mergeCells count="63">
    <mergeCell ref="C46:G48"/>
    <mergeCell ref="A49:A51"/>
    <mergeCell ref="C49:G49"/>
    <mergeCell ref="B50:B51"/>
    <mergeCell ref="C50:G51"/>
    <mergeCell ref="A45:A48"/>
    <mergeCell ref="C45:G45"/>
    <mergeCell ref="B46:B48"/>
    <mergeCell ref="B35:D35"/>
    <mergeCell ref="E35:E37"/>
    <mergeCell ref="B36:D36"/>
    <mergeCell ref="B37:D37"/>
    <mergeCell ref="A40:A44"/>
    <mergeCell ref="B41:B44"/>
    <mergeCell ref="C41:G44"/>
    <mergeCell ref="C38:G38"/>
    <mergeCell ref="C39:G39"/>
    <mergeCell ref="C40:G40"/>
    <mergeCell ref="A35:A37"/>
    <mergeCell ref="F35:G37"/>
    <mergeCell ref="F31:G31"/>
    <mergeCell ref="A32:A34"/>
    <mergeCell ref="B32:G32"/>
    <mergeCell ref="B33:G33"/>
    <mergeCell ref="B34:G34"/>
    <mergeCell ref="A30:A31"/>
    <mergeCell ref="B30:D30"/>
    <mergeCell ref="E30:E31"/>
    <mergeCell ref="F30:G30"/>
    <mergeCell ref="B31:D31"/>
    <mergeCell ref="A2:G2"/>
    <mergeCell ref="E5:E6"/>
    <mergeCell ref="F5:G5"/>
    <mergeCell ref="F6:G6"/>
    <mergeCell ref="B29:G29"/>
    <mergeCell ref="A20:A23"/>
    <mergeCell ref="C20:G20"/>
    <mergeCell ref="B21:B23"/>
    <mergeCell ref="C21:G23"/>
    <mergeCell ref="A24:A26"/>
    <mergeCell ref="C24:G24"/>
    <mergeCell ref="C25:G26"/>
    <mergeCell ref="B25:B26"/>
    <mergeCell ref="C13:G13"/>
    <mergeCell ref="C14:G14"/>
    <mergeCell ref="A15:A19"/>
    <mergeCell ref="C15:G15"/>
    <mergeCell ref="B16:B19"/>
    <mergeCell ref="C16:G19"/>
    <mergeCell ref="A10:A12"/>
    <mergeCell ref="F10:G12"/>
    <mergeCell ref="E10:E12"/>
    <mergeCell ref="B12:D12"/>
    <mergeCell ref="B11:D11"/>
    <mergeCell ref="B10:D10"/>
    <mergeCell ref="B4:G4"/>
    <mergeCell ref="A5:A6"/>
    <mergeCell ref="B5:D5"/>
    <mergeCell ref="B6:D6"/>
    <mergeCell ref="A7:A9"/>
    <mergeCell ref="B7:G7"/>
    <mergeCell ref="B8:G8"/>
    <mergeCell ref="B9:G9"/>
  </mergeCells>
  <phoneticPr fontId="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49731-9F02-4CDC-88C6-177FCF1063F8}">
  <dimension ref="A1:J26"/>
  <sheetViews>
    <sheetView view="pageLayout" zoomScaleNormal="100" zoomScaleSheetLayoutView="85" workbookViewId="0">
      <selection activeCell="B9" sqref="B9"/>
    </sheetView>
  </sheetViews>
  <sheetFormatPr defaultRowHeight="13" x14ac:dyDescent="0.2"/>
  <cols>
    <col min="1" max="1" width="19.08984375" style="486" customWidth="1"/>
    <col min="2" max="2" width="9.26953125" style="486" bestFit="1" customWidth="1"/>
    <col min="3" max="3" width="8.7265625" style="486"/>
    <col min="4" max="10" width="6.6328125" style="486" customWidth="1"/>
    <col min="11" max="16384" width="8.7265625" style="486"/>
  </cols>
  <sheetData>
    <row r="1" spans="1:10" ht="20" customHeight="1" x14ac:dyDescent="0.2">
      <c r="J1" s="494" t="s">
        <v>596</v>
      </c>
    </row>
    <row r="2" spans="1:10" ht="20" customHeight="1" x14ac:dyDescent="0.2">
      <c r="A2" s="560" t="s">
        <v>597</v>
      </c>
      <c r="B2" s="560"/>
      <c r="C2" s="560"/>
      <c r="D2" s="560"/>
      <c r="E2" s="560"/>
      <c r="F2" s="560"/>
      <c r="G2" s="560"/>
      <c r="H2" s="560"/>
      <c r="I2" s="560"/>
      <c r="J2" s="560"/>
    </row>
    <row r="3" spans="1:10" ht="20" customHeight="1" x14ac:dyDescent="0.2">
      <c r="A3" s="513"/>
    </row>
    <row r="4" spans="1:10" ht="20" customHeight="1" x14ac:dyDescent="0.2">
      <c r="A4" s="513" t="s">
        <v>255</v>
      </c>
      <c r="B4" s="486" t="s">
        <v>256</v>
      </c>
      <c r="C4" s="560"/>
      <c r="D4" s="560"/>
      <c r="E4" s="560"/>
      <c r="F4" s="560"/>
      <c r="G4" s="560"/>
      <c r="H4" s="560"/>
      <c r="I4" s="560"/>
      <c r="J4" s="560"/>
    </row>
    <row r="5" spans="1:10" ht="20" customHeight="1" x14ac:dyDescent="0.2">
      <c r="A5" s="513" t="s">
        <v>253</v>
      </c>
      <c r="B5" s="486" t="s">
        <v>254</v>
      </c>
    </row>
    <row r="6" spans="1:10" ht="20" customHeight="1" x14ac:dyDescent="0.2">
      <c r="A6" s="513" t="s">
        <v>257</v>
      </c>
      <c r="B6" s="486" t="s">
        <v>259</v>
      </c>
    </row>
    <row r="7" spans="1:10" ht="20" customHeight="1" x14ac:dyDescent="0.2">
      <c r="A7" s="513" t="s">
        <v>260</v>
      </c>
      <c r="B7" s="486" t="s">
        <v>598</v>
      </c>
    </row>
    <row r="8" spans="1:10" ht="20" customHeight="1" x14ac:dyDescent="0.2">
      <c r="A8" s="513" t="s">
        <v>261</v>
      </c>
      <c r="B8" s="486" t="s">
        <v>600</v>
      </c>
    </row>
    <row r="9" spans="1:10" ht="20" customHeight="1" x14ac:dyDescent="0.2">
      <c r="A9" s="513" t="s">
        <v>262</v>
      </c>
      <c r="C9" s="486" t="s">
        <v>263</v>
      </c>
    </row>
    <row r="10" spans="1:10" ht="20" customHeight="1" x14ac:dyDescent="0.2">
      <c r="A10" s="513"/>
    </row>
    <row r="11" spans="1:10" ht="20" customHeight="1" x14ac:dyDescent="0.2">
      <c r="B11" s="506"/>
      <c r="C11" s="512"/>
      <c r="D11" s="512" t="s">
        <v>237</v>
      </c>
      <c r="E11" s="512" t="s">
        <v>238</v>
      </c>
      <c r="F11" s="512" t="s">
        <v>239</v>
      </c>
      <c r="G11" s="506" t="s">
        <v>240</v>
      </c>
      <c r="H11" s="506" t="s">
        <v>241</v>
      </c>
      <c r="I11" s="507" t="s">
        <v>242</v>
      </c>
      <c r="J11" s="514" t="s">
        <v>243</v>
      </c>
    </row>
    <row r="12" spans="1:10" ht="20" customHeight="1" x14ac:dyDescent="0.2">
      <c r="B12" s="542" t="s">
        <v>244</v>
      </c>
      <c r="C12" s="512" t="s">
        <v>245</v>
      </c>
      <c r="D12" s="506" t="s">
        <v>246</v>
      </c>
      <c r="E12" s="506" t="s">
        <v>246</v>
      </c>
      <c r="F12" s="506" t="s">
        <v>246</v>
      </c>
      <c r="G12" s="506"/>
      <c r="H12" s="506"/>
      <c r="I12" s="507"/>
      <c r="J12" s="514"/>
    </row>
    <row r="13" spans="1:10" ht="20" customHeight="1" thickBot="1" x14ac:dyDescent="0.25">
      <c r="B13" s="542"/>
      <c r="C13" s="515" t="s">
        <v>247</v>
      </c>
      <c r="D13" s="515"/>
      <c r="E13" s="515"/>
      <c r="F13" s="515"/>
      <c r="G13" s="504"/>
      <c r="H13" s="504"/>
      <c r="I13" s="516"/>
      <c r="J13" s="517"/>
    </row>
    <row r="14" spans="1:10" ht="20" customHeight="1" thickTop="1" x14ac:dyDescent="0.2">
      <c r="B14" s="542"/>
      <c r="C14" s="518" t="s">
        <v>243</v>
      </c>
      <c r="D14" s="518"/>
      <c r="E14" s="518"/>
      <c r="F14" s="518"/>
      <c r="G14" s="519"/>
      <c r="H14" s="519"/>
      <c r="I14" s="520"/>
      <c r="J14" s="521"/>
    </row>
    <row r="15" spans="1:10" ht="20" customHeight="1" x14ac:dyDescent="0.2">
      <c r="A15" s="513"/>
    </row>
    <row r="16" spans="1:10" ht="20" customHeight="1" x14ac:dyDescent="0.2">
      <c r="A16" s="589" t="s">
        <v>248</v>
      </c>
      <c r="B16" s="589"/>
      <c r="C16" s="589"/>
      <c r="D16" s="589"/>
      <c r="E16" s="589"/>
      <c r="F16" s="589"/>
      <c r="G16" s="589"/>
      <c r="H16" s="589"/>
      <c r="I16" s="589"/>
      <c r="J16" s="589"/>
    </row>
    <row r="17" spans="1:7" ht="20" customHeight="1" x14ac:dyDescent="0.2">
      <c r="A17" s="522" t="s">
        <v>264</v>
      </c>
      <c r="B17" s="523">
        <v>3077.12</v>
      </c>
      <c r="C17" s="486" t="s">
        <v>276</v>
      </c>
      <c r="D17" s="523" t="s">
        <v>599</v>
      </c>
      <c r="E17" s="523"/>
      <c r="F17" s="523"/>
      <c r="G17" s="523"/>
    </row>
    <row r="18" spans="1:7" ht="20" customHeight="1" x14ac:dyDescent="0.2">
      <c r="A18" s="522" t="s">
        <v>265</v>
      </c>
      <c r="C18" s="486" t="s">
        <v>276</v>
      </c>
      <c r="D18" s="486" t="s">
        <v>277</v>
      </c>
      <c r="G18" s="486" t="s">
        <v>278</v>
      </c>
    </row>
    <row r="19" spans="1:7" ht="20" customHeight="1" x14ac:dyDescent="0.2">
      <c r="A19" s="522" t="s">
        <v>266</v>
      </c>
      <c r="C19" s="486" t="s">
        <v>275</v>
      </c>
    </row>
    <row r="20" spans="1:7" ht="20" customHeight="1" x14ac:dyDescent="0.2">
      <c r="A20" s="522" t="s">
        <v>249</v>
      </c>
    </row>
    <row r="21" spans="1:7" ht="20" customHeight="1" x14ac:dyDescent="0.2">
      <c r="A21" s="524" t="s">
        <v>271</v>
      </c>
      <c r="B21" s="589" t="s">
        <v>202</v>
      </c>
      <c r="C21" s="589"/>
      <c r="D21" s="589"/>
      <c r="G21" s="486" t="s">
        <v>565</v>
      </c>
    </row>
    <row r="22" spans="1:7" ht="20" customHeight="1" x14ac:dyDescent="0.2">
      <c r="A22" s="524" t="s">
        <v>272</v>
      </c>
      <c r="B22" s="589" t="s">
        <v>202</v>
      </c>
      <c r="C22" s="589"/>
      <c r="D22" s="589"/>
    </row>
    <row r="23" spans="1:7" ht="20" customHeight="1" x14ac:dyDescent="0.2">
      <c r="A23" s="525"/>
      <c r="B23" s="589" t="s">
        <v>572</v>
      </c>
      <c r="C23" s="589"/>
      <c r="D23" s="560"/>
      <c r="E23" s="560"/>
      <c r="F23" s="560"/>
      <c r="G23" s="560"/>
    </row>
    <row r="24" spans="1:7" ht="20" customHeight="1" x14ac:dyDescent="0.2">
      <c r="A24" s="524" t="s">
        <v>250</v>
      </c>
    </row>
    <row r="25" spans="1:7" ht="20" customHeight="1" x14ac:dyDescent="0.2">
      <c r="A25" s="495" t="s">
        <v>251</v>
      </c>
    </row>
    <row r="26" spans="1:7" ht="20" customHeight="1" x14ac:dyDescent="0.2">
      <c r="A26" s="522" t="s">
        <v>252</v>
      </c>
    </row>
  </sheetData>
  <mergeCells count="8">
    <mergeCell ref="A2:J2"/>
    <mergeCell ref="A16:J16"/>
    <mergeCell ref="C4:J4"/>
    <mergeCell ref="B23:C23"/>
    <mergeCell ref="D23:G23"/>
    <mergeCell ref="B22:D22"/>
    <mergeCell ref="B21:D21"/>
    <mergeCell ref="B12:B14"/>
  </mergeCells>
  <phoneticPr fontId="1"/>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A38C11C-A975-4C7F-B975-B6AAD13BD764}">
          <x14:formula1>
            <xm:f>選択シート!$O$1:$O$5</xm:f>
          </x14:formula1>
          <xm:sqref>B21</xm:sqref>
        </x14:dataValidation>
        <x14:dataValidation type="list" allowBlank="1" showInputMessage="1" showErrorMessage="1" xr:uid="{97E22D45-42F1-4FEA-8C94-0C8936FA4152}">
          <x14:formula1>
            <xm:f>選択シート!$O$9:$O$12</xm:f>
          </x14:formula1>
          <xm:sqref>B22:D22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E1004-D6CE-4398-8668-30B377230AA0}">
  <dimension ref="A1:F29"/>
  <sheetViews>
    <sheetView view="pageLayout" zoomScaleNormal="70" zoomScaleSheetLayoutView="92" workbookViewId="0">
      <selection activeCell="B3" sqref="B3"/>
    </sheetView>
  </sheetViews>
  <sheetFormatPr defaultColWidth="9" defaultRowHeight="13" x14ac:dyDescent="0.2"/>
  <cols>
    <col min="1" max="1" width="18.81640625" style="6" customWidth="1"/>
    <col min="2" max="5" width="14.36328125" style="6" customWidth="1"/>
    <col min="6" max="6" width="21.1796875" style="6" customWidth="1"/>
    <col min="7" max="16384" width="9" style="6"/>
  </cols>
  <sheetData>
    <row r="1" spans="1:6" ht="14" x14ac:dyDescent="0.2">
      <c r="F1" s="7" t="s">
        <v>601</v>
      </c>
    </row>
    <row r="3" spans="1:6" ht="30" customHeight="1" x14ac:dyDescent="0.2">
      <c r="A3" s="8" t="s">
        <v>279</v>
      </c>
      <c r="B3" s="8"/>
      <c r="C3" s="8"/>
      <c r="D3" s="8"/>
      <c r="E3" s="8"/>
      <c r="F3" s="8"/>
    </row>
    <row r="4" spans="1:6" ht="20.149999999999999" customHeight="1" x14ac:dyDescent="0.2">
      <c r="A4" s="9"/>
      <c r="B4" s="9"/>
      <c r="C4" s="9"/>
      <c r="D4" s="9"/>
      <c r="E4" s="9"/>
      <c r="F4" s="9"/>
    </row>
    <row r="5" spans="1:6" ht="30" customHeight="1" x14ac:dyDescent="0.2">
      <c r="A5" s="590" t="s">
        <v>280</v>
      </c>
      <c r="B5" s="592"/>
      <c r="C5" s="593"/>
      <c r="D5" s="593"/>
      <c r="E5" s="593"/>
      <c r="F5" s="594" t="s">
        <v>281</v>
      </c>
    </row>
    <row r="6" spans="1:6" ht="90" customHeight="1" x14ac:dyDescent="0.2">
      <c r="A6" s="591"/>
      <c r="B6" s="10" t="s">
        <v>282</v>
      </c>
      <c r="C6" s="10" t="s">
        <v>283</v>
      </c>
      <c r="D6" s="11" t="s">
        <v>284</v>
      </c>
      <c r="E6" s="10" t="s">
        <v>285</v>
      </c>
      <c r="F6" s="595"/>
    </row>
    <row r="7" spans="1:6" ht="30" customHeight="1" x14ac:dyDescent="0.2">
      <c r="A7" s="10" t="s">
        <v>566</v>
      </c>
      <c r="B7" s="12"/>
      <c r="C7" s="12"/>
      <c r="D7" s="12"/>
      <c r="E7" s="12"/>
      <c r="F7" s="13">
        <f>IF(D7&gt;0,ROUNDDOWN(E7/D7,2),0)</f>
        <v>0</v>
      </c>
    </row>
    <row r="8" spans="1:6" ht="30" customHeight="1" x14ac:dyDescent="0.2">
      <c r="A8" s="10" t="s">
        <v>567</v>
      </c>
      <c r="B8" s="12"/>
      <c r="C8" s="12"/>
      <c r="D8" s="12"/>
      <c r="E8" s="12"/>
      <c r="F8" s="13">
        <f>IF(D8&gt;0,ROUNDDOWN(E8/D8,2),0)</f>
        <v>0</v>
      </c>
    </row>
    <row r="9" spans="1:6" ht="30" customHeight="1" x14ac:dyDescent="0.2">
      <c r="A9" s="10" t="s">
        <v>568</v>
      </c>
      <c r="B9" s="12"/>
      <c r="C9" s="12"/>
      <c r="D9" s="12"/>
      <c r="E9" s="12"/>
      <c r="F9" s="13">
        <f t="shared" ref="F9:F12" si="0">IF(D9&gt;0,ROUNDDOWN(E9/D9,2),0)</f>
        <v>0</v>
      </c>
    </row>
    <row r="10" spans="1:6" ht="30" customHeight="1" x14ac:dyDescent="0.2">
      <c r="A10" s="10" t="s">
        <v>569</v>
      </c>
      <c r="B10" s="12"/>
      <c r="C10" s="12"/>
      <c r="D10" s="12"/>
      <c r="E10" s="12"/>
      <c r="F10" s="13">
        <f t="shared" si="0"/>
        <v>0</v>
      </c>
    </row>
    <row r="11" spans="1:6" ht="30" customHeight="1" x14ac:dyDescent="0.2">
      <c r="A11" s="10" t="s">
        <v>570</v>
      </c>
      <c r="B11" s="12"/>
      <c r="C11" s="14"/>
      <c r="D11" s="12"/>
      <c r="E11" s="15"/>
      <c r="F11" s="13">
        <f t="shared" si="0"/>
        <v>0</v>
      </c>
    </row>
    <row r="12" spans="1:6" ht="30" customHeight="1" x14ac:dyDescent="0.2">
      <c r="A12" s="10" t="s">
        <v>571</v>
      </c>
      <c r="B12" s="12"/>
      <c r="C12" s="14"/>
      <c r="D12" s="12"/>
      <c r="E12" s="15"/>
      <c r="F12" s="13">
        <f t="shared" si="0"/>
        <v>0</v>
      </c>
    </row>
    <row r="13" spans="1:6" ht="30" customHeight="1" x14ac:dyDescent="0.2">
      <c r="A13" s="10" t="s">
        <v>286</v>
      </c>
      <c r="B13" s="12"/>
      <c r="C13" s="14"/>
      <c r="D13" s="12"/>
      <c r="E13" s="15"/>
      <c r="F13" s="12"/>
    </row>
    <row r="14" spans="1:6" ht="30" customHeight="1" x14ac:dyDescent="0.2">
      <c r="A14" s="10" t="s">
        <v>287</v>
      </c>
      <c r="B14" s="12"/>
      <c r="C14" s="14"/>
      <c r="D14" s="16" t="s">
        <v>288</v>
      </c>
      <c r="E14" s="15"/>
      <c r="F14" s="12"/>
    </row>
    <row r="15" spans="1:6" ht="30" customHeight="1" x14ac:dyDescent="0.2">
      <c r="A15" s="10" t="s">
        <v>289</v>
      </c>
      <c r="B15" s="12"/>
      <c r="C15" s="14"/>
      <c r="D15" s="16" t="s">
        <v>288</v>
      </c>
      <c r="E15" s="15"/>
      <c r="F15" s="12"/>
    </row>
    <row r="16" spans="1:6" ht="30" customHeight="1" x14ac:dyDescent="0.2">
      <c r="A16" s="10" t="s">
        <v>290</v>
      </c>
      <c r="B16" s="12"/>
      <c r="C16" s="14"/>
      <c r="D16" s="16" t="s">
        <v>288</v>
      </c>
      <c r="E16" s="15"/>
      <c r="F16" s="12"/>
    </row>
    <row r="17" spans="1:6" ht="30" customHeight="1" x14ac:dyDescent="0.2">
      <c r="A17" s="10" t="s">
        <v>291</v>
      </c>
      <c r="B17" s="12"/>
      <c r="C17" s="14"/>
      <c r="D17" s="16" t="s">
        <v>288</v>
      </c>
      <c r="E17" s="15"/>
      <c r="F17" s="12"/>
    </row>
    <row r="18" spans="1:6" ht="30" customHeight="1" x14ac:dyDescent="0.2">
      <c r="A18" s="10" t="s">
        <v>292</v>
      </c>
      <c r="B18" s="12"/>
      <c r="C18" s="14"/>
      <c r="D18" s="16" t="s">
        <v>288</v>
      </c>
      <c r="E18" s="15"/>
      <c r="F18" s="12"/>
    </row>
    <row r="19" spans="1:6" ht="30" customHeight="1" x14ac:dyDescent="0.2">
      <c r="A19" s="10" t="s">
        <v>293</v>
      </c>
      <c r="B19" s="12"/>
      <c r="C19" s="14"/>
      <c r="D19" s="12"/>
      <c r="E19" s="15"/>
      <c r="F19" s="12"/>
    </row>
    <row r="20" spans="1:6" ht="30" customHeight="1" x14ac:dyDescent="0.2">
      <c r="A20" s="10"/>
      <c r="B20" s="12"/>
      <c r="C20" s="14"/>
      <c r="D20" s="12"/>
      <c r="E20" s="15"/>
      <c r="F20" s="12"/>
    </row>
    <row r="21" spans="1:6" ht="30" customHeight="1" x14ac:dyDescent="0.2">
      <c r="A21" s="17"/>
      <c r="B21" s="12"/>
      <c r="C21" s="12"/>
      <c r="D21" s="12"/>
      <c r="E21" s="12"/>
      <c r="F21" s="12"/>
    </row>
    <row r="22" spans="1:6" ht="30" customHeight="1" x14ac:dyDescent="0.2">
      <c r="A22" s="17"/>
      <c r="B22" s="12"/>
      <c r="C22" s="12"/>
      <c r="D22" s="12"/>
      <c r="E22" s="12"/>
      <c r="F22" s="12"/>
    </row>
    <row r="23" spans="1:6" ht="30" customHeight="1" x14ac:dyDescent="0.2">
      <c r="A23" s="10" t="s">
        <v>294</v>
      </c>
      <c r="B23" s="12"/>
      <c r="C23" s="12"/>
      <c r="D23" s="12"/>
      <c r="E23" s="12">
        <f>E24-SUM(E7:E19)</f>
        <v>0</v>
      </c>
      <c r="F23" s="12"/>
    </row>
    <row r="24" spans="1:6" ht="30" customHeight="1" x14ac:dyDescent="0.2">
      <c r="A24" s="18" t="s">
        <v>295</v>
      </c>
      <c r="B24" s="12"/>
      <c r="C24" s="12"/>
      <c r="D24" s="12"/>
      <c r="E24" s="12"/>
      <c r="F24" s="12"/>
    </row>
    <row r="25" spans="1:6" ht="21.65" customHeight="1" x14ac:dyDescent="0.2">
      <c r="A25" s="592"/>
      <c r="B25" s="593"/>
      <c r="C25" s="593"/>
      <c r="D25" s="593"/>
      <c r="E25" s="593"/>
      <c r="F25" s="596"/>
    </row>
    <row r="26" spans="1:6" ht="30" customHeight="1" x14ac:dyDescent="0.2">
      <c r="A26" s="11" t="s">
        <v>296</v>
      </c>
      <c r="B26" s="19"/>
      <c r="C26" s="19"/>
      <c r="D26" s="19"/>
      <c r="E26" s="19"/>
      <c r="F26" s="13">
        <f>IF(D26&gt;0,ROUNDDOWN(E26/D26,2),0)</f>
        <v>0</v>
      </c>
    </row>
    <row r="27" spans="1:6" ht="16" customHeight="1" x14ac:dyDescent="0.2">
      <c r="A27" s="20" t="s">
        <v>297</v>
      </c>
      <c r="B27" s="20"/>
      <c r="C27" s="20"/>
      <c r="D27" s="20"/>
      <c r="E27" s="20"/>
      <c r="F27" s="20"/>
    </row>
    <row r="28" spans="1:6" ht="16" customHeight="1" x14ac:dyDescent="0.2">
      <c r="A28" s="20" t="s">
        <v>298</v>
      </c>
      <c r="B28" s="20"/>
      <c r="C28" s="20"/>
      <c r="D28" s="20"/>
      <c r="E28" s="20"/>
      <c r="F28" s="20"/>
    </row>
    <row r="29" spans="1:6" ht="16" customHeight="1" x14ac:dyDescent="0.2">
      <c r="A29" s="20" t="s">
        <v>299</v>
      </c>
      <c r="B29" s="20"/>
      <c r="C29" s="20"/>
      <c r="D29" s="20"/>
      <c r="E29" s="20"/>
      <c r="F29" s="20"/>
    </row>
  </sheetData>
  <mergeCells count="4">
    <mergeCell ref="A5:A6"/>
    <mergeCell ref="B5:E5"/>
    <mergeCell ref="F5:F6"/>
    <mergeCell ref="A25:F25"/>
  </mergeCells>
  <phoneticPr fontId="1"/>
  <pageMargins left="0.7" right="0.7" top="0.75" bottom="0.75" header="0.3" footer="0.3"/>
  <pageSetup paperSize="9" scale="8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9F3A2-5722-4C23-A903-2A5017E3114A}">
  <dimension ref="A1:AP48"/>
  <sheetViews>
    <sheetView view="pageLayout" zoomScaleNormal="100" zoomScaleSheetLayoutView="85" workbookViewId="0">
      <selection activeCell="B3" sqref="B3"/>
    </sheetView>
  </sheetViews>
  <sheetFormatPr defaultColWidth="9" defaultRowHeight="12" x14ac:dyDescent="0.2"/>
  <cols>
    <col min="1" max="1" width="0.36328125" style="21" customWidth="1"/>
    <col min="2" max="2" width="10.08984375" style="21" customWidth="1"/>
    <col min="3" max="3" width="2.6328125" style="21" customWidth="1"/>
    <col min="4" max="4" width="2" style="21" customWidth="1"/>
    <col min="5" max="7" width="10.1796875" style="21" customWidth="1"/>
    <col min="8" max="8" width="2.54296875" style="21" customWidth="1"/>
    <col min="9" max="17" width="2.6328125" style="21" customWidth="1"/>
    <col min="18" max="39" width="3" style="21" customWidth="1"/>
    <col min="40" max="41" width="6" style="21" customWidth="1"/>
    <col min="42" max="42" width="5.453125" style="21" customWidth="1"/>
    <col min="43" max="43" width="0.90625" style="21" customWidth="1"/>
    <col min="44" max="16384" width="9" style="21"/>
  </cols>
  <sheetData>
    <row r="1" spans="2:42" ht="13" x14ac:dyDescent="0.2">
      <c r="AO1" s="643" t="s">
        <v>602</v>
      </c>
      <c r="AP1" s="643"/>
    </row>
    <row r="2" spans="2:42" ht="23.25" customHeight="1" x14ac:dyDescent="0.2">
      <c r="B2" s="644" t="s">
        <v>588</v>
      </c>
      <c r="C2" s="644"/>
      <c r="D2" s="644"/>
      <c r="E2" s="644"/>
      <c r="F2" s="644"/>
      <c r="G2" s="644"/>
      <c r="H2" s="644"/>
      <c r="I2" s="644"/>
      <c r="J2" s="644"/>
      <c r="K2" s="644"/>
      <c r="L2" s="644"/>
      <c r="M2" s="644"/>
      <c r="N2" s="644"/>
      <c r="O2" s="645" t="s">
        <v>300</v>
      </c>
      <c r="P2" s="645"/>
      <c r="Q2" s="645"/>
      <c r="R2" s="645"/>
      <c r="S2" s="645"/>
      <c r="T2" s="645"/>
      <c r="U2" s="645"/>
      <c r="V2" s="645"/>
      <c r="W2" s="645"/>
      <c r="AC2" s="22"/>
      <c r="AP2" s="23"/>
    </row>
    <row r="3" spans="2:42" s="24" customFormat="1" ht="19" customHeight="1" thickBot="1" x14ac:dyDescent="0.25">
      <c r="M3" s="25"/>
      <c r="R3" s="26"/>
      <c r="T3" s="646" t="s">
        <v>301</v>
      </c>
      <c r="U3" s="646"/>
      <c r="V3" s="646"/>
      <c r="W3" s="646"/>
      <c r="X3" s="647" t="s">
        <v>302</v>
      </c>
      <c r="Y3" s="647"/>
      <c r="Z3" s="647"/>
      <c r="AA3" s="647"/>
      <c r="AB3" s="647"/>
      <c r="AC3" s="647"/>
      <c r="AD3" s="647"/>
      <c r="AE3" s="647"/>
      <c r="AF3" s="647"/>
      <c r="AG3" s="647"/>
      <c r="AH3" s="647"/>
      <c r="AN3" s="27"/>
      <c r="AO3" s="28"/>
    </row>
    <row r="4" spans="2:42" ht="19.5" customHeight="1" x14ac:dyDescent="0.2">
      <c r="B4" s="648" t="s">
        <v>303</v>
      </c>
      <c r="C4" s="650" t="s">
        <v>304</v>
      </c>
      <c r="D4" s="651"/>
      <c r="E4" s="654" t="s">
        <v>305</v>
      </c>
      <c r="F4" s="654" t="s">
        <v>306</v>
      </c>
      <c r="G4" s="656" t="s">
        <v>578</v>
      </c>
      <c r="H4" s="29"/>
      <c r="I4" s="635" t="s">
        <v>307</v>
      </c>
      <c r="J4" s="635"/>
      <c r="K4" s="635"/>
      <c r="L4" s="635"/>
      <c r="M4" s="635"/>
      <c r="N4" s="635"/>
      <c r="O4" s="635"/>
      <c r="P4" s="636" t="s">
        <v>308</v>
      </c>
      <c r="Q4" s="635"/>
      <c r="R4" s="635"/>
      <c r="S4" s="635"/>
      <c r="T4" s="635"/>
      <c r="U4" s="635"/>
      <c r="V4" s="637"/>
      <c r="W4" s="635" t="s">
        <v>309</v>
      </c>
      <c r="X4" s="635"/>
      <c r="Y4" s="635"/>
      <c r="Z4" s="635"/>
      <c r="AA4" s="635"/>
      <c r="AB4" s="635"/>
      <c r="AC4" s="635"/>
      <c r="AD4" s="635" t="s">
        <v>310</v>
      </c>
      <c r="AE4" s="635"/>
      <c r="AF4" s="635"/>
      <c r="AG4" s="635"/>
      <c r="AH4" s="635"/>
      <c r="AI4" s="635"/>
      <c r="AJ4" s="635"/>
      <c r="AK4" s="637" t="s">
        <v>311</v>
      </c>
      <c r="AL4" s="638"/>
      <c r="AM4" s="639"/>
      <c r="AN4" s="640" t="s">
        <v>312</v>
      </c>
      <c r="AO4" s="627" t="s">
        <v>313</v>
      </c>
      <c r="AP4" s="627" t="s">
        <v>314</v>
      </c>
    </row>
    <row r="5" spans="2:42" ht="19.5" customHeight="1" x14ac:dyDescent="0.2">
      <c r="B5" s="649"/>
      <c r="C5" s="652"/>
      <c r="D5" s="653"/>
      <c r="E5" s="655"/>
      <c r="F5" s="655"/>
      <c r="G5" s="657"/>
      <c r="H5" s="30"/>
      <c r="I5" s="31">
        <v>1</v>
      </c>
      <c r="J5" s="32">
        <v>2</v>
      </c>
      <c r="K5" s="32">
        <v>3</v>
      </c>
      <c r="L5" s="32">
        <v>4</v>
      </c>
      <c r="M5" s="32">
        <v>5</v>
      </c>
      <c r="N5" s="32">
        <v>6</v>
      </c>
      <c r="O5" s="33">
        <v>7</v>
      </c>
      <c r="P5" s="34">
        <v>8</v>
      </c>
      <c r="Q5" s="32">
        <v>9</v>
      </c>
      <c r="R5" s="32">
        <v>10</v>
      </c>
      <c r="S5" s="32">
        <v>11</v>
      </c>
      <c r="T5" s="32">
        <v>12</v>
      </c>
      <c r="U5" s="32">
        <v>13</v>
      </c>
      <c r="V5" s="34">
        <v>14</v>
      </c>
      <c r="W5" s="31">
        <v>15</v>
      </c>
      <c r="X5" s="32">
        <v>16</v>
      </c>
      <c r="Y5" s="32">
        <v>17</v>
      </c>
      <c r="Z5" s="32">
        <v>18</v>
      </c>
      <c r="AA5" s="32">
        <v>19</v>
      </c>
      <c r="AB5" s="32">
        <v>20</v>
      </c>
      <c r="AC5" s="33">
        <v>21</v>
      </c>
      <c r="AD5" s="31">
        <v>22</v>
      </c>
      <c r="AE5" s="32">
        <v>23</v>
      </c>
      <c r="AF5" s="32">
        <v>24</v>
      </c>
      <c r="AG5" s="32">
        <v>25</v>
      </c>
      <c r="AH5" s="32">
        <v>26</v>
      </c>
      <c r="AI5" s="32">
        <v>27</v>
      </c>
      <c r="AJ5" s="33">
        <v>28</v>
      </c>
      <c r="AK5" s="35">
        <v>29</v>
      </c>
      <c r="AL5" s="32">
        <v>30</v>
      </c>
      <c r="AM5" s="34">
        <v>31</v>
      </c>
      <c r="AN5" s="641"/>
      <c r="AO5" s="628"/>
      <c r="AP5" s="628"/>
    </row>
    <row r="6" spans="2:42" ht="19.5" customHeight="1" x14ac:dyDescent="0.2">
      <c r="B6" s="36"/>
      <c r="C6" s="630"/>
      <c r="D6" s="631"/>
      <c r="E6" s="37"/>
      <c r="F6" s="37"/>
      <c r="G6" s="37"/>
      <c r="H6" s="38" t="s">
        <v>315</v>
      </c>
      <c r="I6" s="39" t="s">
        <v>316</v>
      </c>
      <c r="J6" s="40"/>
      <c r="K6" s="40"/>
      <c r="L6" s="40"/>
      <c r="M6" s="40"/>
      <c r="N6" s="40"/>
      <c r="O6" s="41"/>
      <c r="P6" s="42"/>
      <c r="Q6" s="40"/>
      <c r="R6" s="40"/>
      <c r="S6" s="40"/>
      <c r="T6" s="40"/>
      <c r="U6" s="40"/>
      <c r="V6" s="42"/>
      <c r="W6" s="43"/>
      <c r="X6" s="40"/>
      <c r="Y6" s="40"/>
      <c r="Z6" s="40"/>
      <c r="AA6" s="40"/>
      <c r="AB6" s="40"/>
      <c r="AC6" s="41"/>
      <c r="AD6" s="43"/>
      <c r="AE6" s="40"/>
      <c r="AF6" s="40"/>
      <c r="AG6" s="40"/>
      <c r="AH6" s="40"/>
      <c r="AI6" s="40"/>
      <c r="AJ6" s="41"/>
      <c r="AK6" s="44"/>
      <c r="AL6" s="40"/>
      <c r="AM6" s="45"/>
      <c r="AN6" s="642"/>
      <c r="AO6" s="629"/>
      <c r="AP6" s="629"/>
    </row>
    <row r="7" spans="2:42" ht="16.5" customHeight="1" x14ac:dyDescent="0.2">
      <c r="B7" s="46" t="s">
        <v>234</v>
      </c>
      <c r="C7" s="632"/>
      <c r="D7" s="633"/>
      <c r="E7" s="37"/>
      <c r="F7" s="37"/>
      <c r="G7" s="484"/>
      <c r="H7" s="47"/>
      <c r="I7" s="48"/>
      <c r="J7" s="49"/>
      <c r="K7" s="49"/>
      <c r="L7" s="49"/>
      <c r="M7" s="49"/>
      <c r="N7" s="49"/>
      <c r="O7" s="50"/>
      <c r="P7" s="51"/>
      <c r="Q7" s="52"/>
      <c r="R7" s="52"/>
      <c r="S7" s="52"/>
      <c r="T7" s="52"/>
      <c r="U7" s="52"/>
      <c r="V7" s="51"/>
      <c r="W7" s="53"/>
      <c r="X7" s="52"/>
      <c r="Y7" s="52"/>
      <c r="Z7" s="52"/>
      <c r="AA7" s="52"/>
      <c r="AB7" s="52"/>
      <c r="AC7" s="54"/>
      <c r="AD7" s="53"/>
      <c r="AE7" s="52"/>
      <c r="AF7" s="52"/>
      <c r="AG7" s="52"/>
      <c r="AH7" s="52"/>
      <c r="AI7" s="52"/>
      <c r="AJ7" s="54"/>
      <c r="AK7" s="55"/>
      <c r="AL7" s="52"/>
      <c r="AM7" s="51"/>
      <c r="AN7" s="56"/>
      <c r="AO7" s="57"/>
      <c r="AP7" s="634"/>
    </row>
    <row r="8" spans="2:42" ht="16.5" customHeight="1" x14ac:dyDescent="0.2">
      <c r="B8" s="58" t="s">
        <v>577</v>
      </c>
      <c r="C8" s="608"/>
      <c r="D8" s="609"/>
      <c r="E8" s="48"/>
      <c r="F8" s="48"/>
      <c r="G8" s="485"/>
      <c r="H8" s="50"/>
      <c r="I8" s="48"/>
      <c r="J8" s="49"/>
      <c r="K8" s="49"/>
      <c r="L8" s="49"/>
      <c r="M8" s="49"/>
      <c r="N8" s="49"/>
      <c r="O8" s="50"/>
      <c r="P8" s="51"/>
      <c r="Q8" s="52"/>
      <c r="R8" s="52"/>
      <c r="S8" s="52"/>
      <c r="T8" s="52"/>
      <c r="U8" s="52"/>
      <c r="V8" s="51"/>
      <c r="W8" s="53"/>
      <c r="X8" s="52"/>
      <c r="Y8" s="52"/>
      <c r="Z8" s="52"/>
      <c r="AA8" s="52"/>
      <c r="AB8" s="52"/>
      <c r="AC8" s="54"/>
      <c r="AD8" s="53"/>
      <c r="AE8" s="52"/>
      <c r="AF8" s="52"/>
      <c r="AG8" s="52"/>
      <c r="AH8" s="52"/>
      <c r="AI8" s="52"/>
      <c r="AJ8" s="54"/>
      <c r="AK8" s="55"/>
      <c r="AL8" s="52"/>
      <c r="AM8" s="51"/>
      <c r="AN8" s="56"/>
      <c r="AO8" s="57"/>
      <c r="AP8" s="634"/>
    </row>
    <row r="9" spans="2:42" ht="16.5" customHeight="1" x14ac:dyDescent="0.2">
      <c r="B9" s="58" t="s">
        <v>577</v>
      </c>
      <c r="C9" s="608"/>
      <c r="D9" s="609"/>
      <c r="E9" s="48"/>
      <c r="F9" s="48"/>
      <c r="G9" s="485"/>
      <c r="H9" s="50"/>
      <c r="I9" s="48"/>
      <c r="J9" s="49"/>
      <c r="K9" s="49"/>
      <c r="L9" s="49"/>
      <c r="M9" s="49"/>
      <c r="N9" s="49"/>
      <c r="O9" s="50"/>
      <c r="P9" s="59"/>
      <c r="Q9" s="49"/>
      <c r="R9" s="49"/>
      <c r="S9" s="49"/>
      <c r="T9" s="49"/>
      <c r="U9" s="49"/>
      <c r="V9" s="59"/>
      <c r="W9" s="48"/>
      <c r="X9" s="49"/>
      <c r="Y9" s="49"/>
      <c r="Z9" s="49"/>
      <c r="AA9" s="49"/>
      <c r="AB9" s="49"/>
      <c r="AC9" s="50"/>
      <c r="AD9" s="48"/>
      <c r="AE9" s="49"/>
      <c r="AF9" s="49"/>
      <c r="AG9" s="49"/>
      <c r="AH9" s="49"/>
      <c r="AI9" s="49"/>
      <c r="AJ9" s="50"/>
      <c r="AK9" s="60"/>
      <c r="AL9" s="49"/>
      <c r="AM9" s="59"/>
      <c r="AN9" s="56"/>
      <c r="AO9" s="57"/>
      <c r="AP9" s="634"/>
    </row>
    <row r="10" spans="2:42" ht="16.5" customHeight="1" x14ac:dyDescent="0.2">
      <c r="B10" s="58" t="s">
        <v>579</v>
      </c>
      <c r="C10" s="608" t="s">
        <v>580</v>
      </c>
      <c r="D10" s="609"/>
      <c r="E10" s="48"/>
      <c r="F10" s="48"/>
      <c r="G10" s="485"/>
      <c r="H10" s="50"/>
      <c r="I10" s="48"/>
      <c r="J10" s="49"/>
      <c r="K10" s="49"/>
      <c r="L10" s="49"/>
      <c r="M10" s="49"/>
      <c r="N10" s="49"/>
      <c r="O10" s="50"/>
      <c r="P10" s="59"/>
      <c r="Q10" s="49"/>
      <c r="R10" s="49"/>
      <c r="S10" s="49"/>
      <c r="T10" s="49"/>
      <c r="U10" s="49"/>
      <c r="V10" s="59"/>
      <c r="W10" s="48"/>
      <c r="X10" s="49"/>
      <c r="Y10" s="49"/>
      <c r="Z10" s="49"/>
      <c r="AA10" s="49"/>
      <c r="AB10" s="49"/>
      <c r="AC10" s="50"/>
      <c r="AD10" s="48"/>
      <c r="AE10" s="49"/>
      <c r="AF10" s="49"/>
      <c r="AG10" s="49"/>
      <c r="AH10" s="49"/>
      <c r="AI10" s="49"/>
      <c r="AJ10" s="50"/>
      <c r="AK10" s="60"/>
      <c r="AL10" s="49"/>
      <c r="AM10" s="59"/>
      <c r="AN10" s="56"/>
      <c r="AO10" s="57"/>
      <c r="AP10" s="634"/>
    </row>
    <row r="11" spans="2:42" ht="16.5" customHeight="1" x14ac:dyDescent="0.2">
      <c r="B11" s="58" t="s">
        <v>579</v>
      </c>
      <c r="C11" s="608" t="s">
        <v>580</v>
      </c>
      <c r="D11" s="609"/>
      <c r="E11" s="48"/>
      <c r="F11" s="48"/>
      <c r="G11" s="485"/>
      <c r="H11" s="50"/>
      <c r="I11" s="48"/>
      <c r="J11" s="49"/>
      <c r="K11" s="49"/>
      <c r="L11" s="49"/>
      <c r="M11" s="49"/>
      <c r="N11" s="49"/>
      <c r="O11" s="50"/>
      <c r="P11" s="59"/>
      <c r="Q11" s="49"/>
      <c r="R11" s="49"/>
      <c r="S11" s="49"/>
      <c r="T11" s="49"/>
      <c r="U11" s="49"/>
      <c r="V11" s="59"/>
      <c r="W11" s="48"/>
      <c r="X11" s="49"/>
      <c r="Y11" s="49"/>
      <c r="Z11" s="49"/>
      <c r="AA11" s="49"/>
      <c r="AB11" s="49"/>
      <c r="AC11" s="50"/>
      <c r="AD11" s="48"/>
      <c r="AE11" s="49"/>
      <c r="AF11" s="49"/>
      <c r="AG11" s="49"/>
      <c r="AH11" s="49"/>
      <c r="AI11" s="49"/>
      <c r="AJ11" s="50"/>
      <c r="AK11" s="60"/>
      <c r="AL11" s="49"/>
      <c r="AM11" s="59"/>
      <c r="AN11" s="56"/>
      <c r="AO11" s="57"/>
      <c r="AP11" s="634"/>
    </row>
    <row r="12" spans="2:42" ht="16.5" customHeight="1" x14ac:dyDescent="0.2">
      <c r="B12" s="58" t="s">
        <v>579</v>
      </c>
      <c r="C12" s="608" t="s">
        <v>580</v>
      </c>
      <c r="D12" s="609"/>
      <c r="E12" s="48"/>
      <c r="F12" s="48"/>
      <c r="G12" s="485"/>
      <c r="H12" s="50"/>
      <c r="I12" s="48"/>
      <c r="J12" s="49"/>
      <c r="K12" s="49"/>
      <c r="L12" s="49"/>
      <c r="M12" s="49"/>
      <c r="N12" s="49"/>
      <c r="O12" s="50"/>
      <c r="P12" s="59"/>
      <c r="Q12" s="49"/>
      <c r="R12" s="49"/>
      <c r="S12" s="49"/>
      <c r="T12" s="49"/>
      <c r="U12" s="49"/>
      <c r="V12" s="59"/>
      <c r="W12" s="48"/>
      <c r="X12" s="49"/>
      <c r="Y12" s="49"/>
      <c r="Z12" s="49"/>
      <c r="AA12" s="49"/>
      <c r="AB12" s="49"/>
      <c r="AC12" s="50"/>
      <c r="AD12" s="48"/>
      <c r="AE12" s="49"/>
      <c r="AF12" s="49"/>
      <c r="AG12" s="49"/>
      <c r="AH12" s="49"/>
      <c r="AI12" s="49"/>
      <c r="AJ12" s="50"/>
      <c r="AK12" s="60"/>
      <c r="AL12" s="49"/>
      <c r="AM12" s="59"/>
      <c r="AN12" s="56"/>
      <c r="AO12" s="57"/>
      <c r="AP12" s="634"/>
    </row>
    <row r="13" spans="2:42" ht="16.5" customHeight="1" x14ac:dyDescent="0.2">
      <c r="B13" s="58" t="s">
        <v>579</v>
      </c>
      <c r="C13" s="608"/>
      <c r="D13" s="609"/>
      <c r="E13" s="48"/>
      <c r="F13" s="48"/>
      <c r="G13" s="485">
        <v>10</v>
      </c>
      <c r="H13" s="50"/>
      <c r="I13" s="48"/>
      <c r="J13" s="49"/>
      <c r="K13" s="49"/>
      <c r="L13" s="49"/>
      <c r="M13" s="49"/>
      <c r="N13" s="49"/>
      <c r="O13" s="50"/>
      <c r="P13" s="59"/>
      <c r="Q13" s="49"/>
      <c r="R13" s="49"/>
      <c r="S13" s="49"/>
      <c r="T13" s="49"/>
      <c r="U13" s="49"/>
      <c r="V13" s="59"/>
      <c r="W13" s="48"/>
      <c r="X13" s="49"/>
      <c r="Y13" s="49"/>
      <c r="Z13" s="49"/>
      <c r="AA13" s="49"/>
      <c r="AB13" s="49"/>
      <c r="AC13" s="50"/>
      <c r="AD13" s="48"/>
      <c r="AE13" s="49"/>
      <c r="AF13" s="49"/>
      <c r="AG13" s="49"/>
      <c r="AH13" s="49"/>
      <c r="AI13" s="49"/>
      <c r="AJ13" s="50"/>
      <c r="AK13" s="60"/>
      <c r="AL13" s="49"/>
      <c r="AM13" s="59"/>
      <c r="AN13" s="56"/>
      <c r="AO13" s="57"/>
      <c r="AP13" s="634"/>
    </row>
    <row r="14" spans="2:42" ht="16.5" customHeight="1" x14ac:dyDescent="0.2">
      <c r="B14" s="58"/>
      <c r="C14" s="608"/>
      <c r="D14" s="609"/>
      <c r="E14" s="48"/>
      <c r="F14" s="48"/>
      <c r="G14" s="485"/>
      <c r="H14" s="50"/>
      <c r="I14" s="48"/>
      <c r="J14" s="49"/>
      <c r="K14" s="49"/>
      <c r="L14" s="49"/>
      <c r="M14" s="49"/>
      <c r="N14" s="49"/>
      <c r="O14" s="50"/>
      <c r="P14" s="59"/>
      <c r="Q14" s="49"/>
      <c r="R14" s="49"/>
      <c r="S14" s="49"/>
      <c r="T14" s="49"/>
      <c r="U14" s="49"/>
      <c r="V14" s="59"/>
      <c r="W14" s="48"/>
      <c r="X14" s="49"/>
      <c r="Y14" s="49"/>
      <c r="Z14" s="49"/>
      <c r="AA14" s="49"/>
      <c r="AB14" s="49"/>
      <c r="AC14" s="50"/>
      <c r="AD14" s="48"/>
      <c r="AE14" s="49"/>
      <c r="AF14" s="49"/>
      <c r="AG14" s="49"/>
      <c r="AH14" s="49"/>
      <c r="AI14" s="49"/>
      <c r="AJ14" s="50"/>
      <c r="AK14" s="60"/>
      <c r="AL14" s="49"/>
      <c r="AM14" s="59"/>
      <c r="AN14" s="56"/>
      <c r="AO14" s="57"/>
      <c r="AP14" s="634"/>
    </row>
    <row r="15" spans="2:42" ht="16.5" customHeight="1" x14ac:dyDescent="0.2">
      <c r="B15" s="58" t="s">
        <v>581</v>
      </c>
      <c r="C15" s="608"/>
      <c r="D15" s="609"/>
      <c r="E15" s="48"/>
      <c r="F15" s="48"/>
      <c r="G15" s="485"/>
      <c r="H15" s="50"/>
      <c r="I15" s="48"/>
      <c r="J15" s="49"/>
      <c r="K15" s="49"/>
      <c r="L15" s="49"/>
      <c r="M15" s="49"/>
      <c r="N15" s="49"/>
      <c r="O15" s="50"/>
      <c r="P15" s="59"/>
      <c r="Q15" s="49"/>
      <c r="R15" s="49"/>
      <c r="S15" s="49"/>
      <c r="T15" s="49"/>
      <c r="U15" s="49"/>
      <c r="V15" s="59"/>
      <c r="W15" s="48"/>
      <c r="X15" s="49"/>
      <c r="Y15" s="49"/>
      <c r="Z15" s="49"/>
      <c r="AA15" s="49"/>
      <c r="AB15" s="49"/>
      <c r="AC15" s="50"/>
      <c r="AD15" s="48"/>
      <c r="AE15" s="49"/>
      <c r="AF15" s="49"/>
      <c r="AG15" s="49"/>
      <c r="AH15" s="49"/>
      <c r="AI15" s="49"/>
      <c r="AJ15" s="50"/>
      <c r="AK15" s="60"/>
      <c r="AL15" s="49"/>
      <c r="AM15" s="59"/>
      <c r="AN15" s="56"/>
      <c r="AO15" s="57"/>
      <c r="AP15" s="634"/>
    </row>
    <row r="16" spans="2:42" ht="16.5" customHeight="1" x14ac:dyDescent="0.2">
      <c r="B16" s="58"/>
      <c r="C16" s="608"/>
      <c r="D16" s="609"/>
      <c r="E16" s="48"/>
      <c r="F16" s="48"/>
      <c r="G16" s="485"/>
      <c r="H16" s="50"/>
      <c r="I16" s="48"/>
      <c r="J16" s="49"/>
      <c r="K16" s="49"/>
      <c r="L16" s="49"/>
      <c r="M16" s="49"/>
      <c r="N16" s="49"/>
      <c r="O16" s="50"/>
      <c r="P16" s="59"/>
      <c r="Q16" s="49"/>
      <c r="R16" s="49"/>
      <c r="S16" s="49"/>
      <c r="T16" s="49"/>
      <c r="U16" s="49"/>
      <c r="V16" s="59"/>
      <c r="W16" s="48"/>
      <c r="X16" s="49"/>
      <c r="Y16" s="49"/>
      <c r="Z16" s="49"/>
      <c r="AA16" s="49"/>
      <c r="AB16" s="49"/>
      <c r="AC16" s="50"/>
      <c r="AD16" s="48"/>
      <c r="AE16" s="49"/>
      <c r="AF16" s="49"/>
      <c r="AG16" s="49"/>
      <c r="AH16" s="49"/>
      <c r="AI16" s="49"/>
      <c r="AJ16" s="50"/>
      <c r="AK16" s="60"/>
      <c r="AL16" s="49"/>
      <c r="AM16" s="59"/>
      <c r="AN16" s="56"/>
      <c r="AO16" s="57"/>
      <c r="AP16" s="634"/>
    </row>
    <row r="17" spans="1:42" ht="16.5" customHeight="1" x14ac:dyDescent="0.2">
      <c r="B17" s="58"/>
      <c r="C17" s="608"/>
      <c r="D17" s="609"/>
      <c r="E17" s="48"/>
      <c r="F17" s="48"/>
      <c r="G17" s="485"/>
      <c r="H17" s="50"/>
      <c r="I17" s="48"/>
      <c r="J17" s="49"/>
      <c r="K17" s="49"/>
      <c r="L17" s="49"/>
      <c r="M17" s="49"/>
      <c r="N17" s="49"/>
      <c r="O17" s="50"/>
      <c r="P17" s="59"/>
      <c r="Q17" s="49"/>
      <c r="R17" s="49"/>
      <c r="S17" s="49"/>
      <c r="T17" s="49"/>
      <c r="U17" s="49"/>
      <c r="V17" s="59"/>
      <c r="W17" s="48"/>
      <c r="X17" s="49"/>
      <c r="Y17" s="49"/>
      <c r="Z17" s="49"/>
      <c r="AA17" s="49"/>
      <c r="AB17" s="49"/>
      <c r="AC17" s="50"/>
      <c r="AD17" s="48"/>
      <c r="AE17" s="49"/>
      <c r="AF17" s="49"/>
      <c r="AG17" s="49"/>
      <c r="AH17" s="49"/>
      <c r="AI17" s="49"/>
      <c r="AJ17" s="50"/>
      <c r="AK17" s="60"/>
      <c r="AL17" s="49"/>
      <c r="AM17" s="59"/>
      <c r="AN17" s="56"/>
      <c r="AO17" s="57"/>
      <c r="AP17" s="634"/>
    </row>
    <row r="18" spans="1:42" ht="16.5" customHeight="1" x14ac:dyDescent="0.2">
      <c r="B18" s="58"/>
      <c r="C18" s="608"/>
      <c r="D18" s="609"/>
      <c r="E18" s="48"/>
      <c r="F18" s="48"/>
      <c r="G18" s="485"/>
      <c r="H18" s="50"/>
      <c r="I18" s="48"/>
      <c r="J18" s="49"/>
      <c r="K18" s="49"/>
      <c r="L18" s="49"/>
      <c r="M18" s="49"/>
      <c r="N18" s="49"/>
      <c r="O18" s="50"/>
      <c r="P18" s="59"/>
      <c r="Q18" s="49"/>
      <c r="R18" s="49"/>
      <c r="S18" s="49"/>
      <c r="T18" s="49"/>
      <c r="U18" s="49"/>
      <c r="V18" s="59"/>
      <c r="W18" s="48"/>
      <c r="X18" s="49"/>
      <c r="Y18" s="49"/>
      <c r="Z18" s="49"/>
      <c r="AA18" s="49"/>
      <c r="AB18" s="49"/>
      <c r="AC18" s="50"/>
      <c r="AD18" s="48"/>
      <c r="AE18" s="49"/>
      <c r="AF18" s="49"/>
      <c r="AG18" s="49"/>
      <c r="AH18" s="49"/>
      <c r="AI18" s="49"/>
      <c r="AJ18" s="50"/>
      <c r="AK18" s="60"/>
      <c r="AL18" s="49"/>
      <c r="AM18" s="59"/>
      <c r="AN18" s="56"/>
      <c r="AO18" s="57"/>
      <c r="AP18" s="634"/>
    </row>
    <row r="19" spans="1:42" ht="16.5" customHeight="1" x14ac:dyDescent="0.2">
      <c r="B19" s="58"/>
      <c r="C19" s="608"/>
      <c r="D19" s="609"/>
      <c r="E19" s="48"/>
      <c r="F19" s="48"/>
      <c r="G19" s="485"/>
      <c r="H19" s="50"/>
      <c r="I19" s="48"/>
      <c r="J19" s="49"/>
      <c r="K19" s="49"/>
      <c r="L19" s="49"/>
      <c r="M19" s="49"/>
      <c r="N19" s="49"/>
      <c r="O19" s="50"/>
      <c r="P19" s="59"/>
      <c r="Q19" s="49"/>
      <c r="R19" s="49"/>
      <c r="S19" s="49"/>
      <c r="T19" s="49"/>
      <c r="U19" s="49"/>
      <c r="V19" s="59"/>
      <c r="W19" s="48"/>
      <c r="X19" s="49"/>
      <c r="Y19" s="49"/>
      <c r="Z19" s="49"/>
      <c r="AA19" s="49"/>
      <c r="AB19" s="49"/>
      <c r="AC19" s="50"/>
      <c r="AD19" s="48"/>
      <c r="AE19" s="49"/>
      <c r="AF19" s="49"/>
      <c r="AG19" s="49"/>
      <c r="AH19" s="49"/>
      <c r="AI19" s="49"/>
      <c r="AJ19" s="50"/>
      <c r="AK19" s="60"/>
      <c r="AL19" s="49"/>
      <c r="AM19" s="59"/>
      <c r="AN19" s="56"/>
      <c r="AO19" s="57"/>
      <c r="AP19" s="634"/>
    </row>
    <row r="20" spans="1:42" ht="16.5" customHeight="1" x14ac:dyDescent="0.2">
      <c r="B20" s="61"/>
      <c r="C20" s="610"/>
      <c r="D20" s="611"/>
      <c r="E20" s="62"/>
      <c r="F20" s="62"/>
      <c r="G20" s="485"/>
      <c r="H20" s="63"/>
      <c r="I20" s="48"/>
      <c r="J20" s="49"/>
      <c r="K20" s="49"/>
      <c r="L20" s="49"/>
      <c r="M20" s="49"/>
      <c r="N20" s="49"/>
      <c r="O20" s="50"/>
      <c r="P20" s="59"/>
      <c r="Q20" s="49"/>
      <c r="R20" s="49"/>
      <c r="S20" s="49"/>
      <c r="T20" s="49"/>
      <c r="U20" s="49"/>
      <c r="V20" s="59"/>
      <c r="W20" s="48"/>
      <c r="X20" s="49"/>
      <c r="Y20" s="49"/>
      <c r="Z20" s="49"/>
      <c r="AA20" s="49"/>
      <c r="AB20" s="49"/>
      <c r="AC20" s="50"/>
      <c r="AD20" s="48"/>
      <c r="AE20" s="49"/>
      <c r="AF20" s="49"/>
      <c r="AG20" s="49"/>
      <c r="AH20" s="49"/>
      <c r="AI20" s="49"/>
      <c r="AJ20" s="50"/>
      <c r="AK20" s="60"/>
      <c r="AL20" s="49"/>
      <c r="AM20" s="59"/>
      <c r="AN20" s="56"/>
      <c r="AO20" s="57"/>
      <c r="AP20" s="634"/>
    </row>
    <row r="21" spans="1:42" ht="16.5" customHeight="1" thickBot="1" x14ac:dyDescent="0.25">
      <c r="B21" s="612" t="s">
        <v>317</v>
      </c>
      <c r="C21" s="613"/>
      <c r="D21" s="613"/>
      <c r="E21" s="613"/>
      <c r="F21" s="613"/>
      <c r="G21" s="613"/>
      <c r="H21" s="54"/>
      <c r="I21" s="64" t="s">
        <v>318</v>
      </c>
      <c r="J21" s="65" t="s">
        <v>318</v>
      </c>
      <c r="K21" s="65" t="s">
        <v>319</v>
      </c>
      <c r="L21" s="65" t="s">
        <v>320</v>
      </c>
      <c r="M21" s="65" t="s">
        <v>321</v>
      </c>
      <c r="N21" s="65" t="s">
        <v>318</v>
      </c>
      <c r="O21" s="66" t="s">
        <v>321</v>
      </c>
      <c r="P21" s="59"/>
      <c r="Q21" s="49"/>
      <c r="R21" s="49"/>
      <c r="S21" s="49"/>
      <c r="T21" s="49"/>
      <c r="U21" s="49"/>
      <c r="V21" s="59"/>
      <c r="W21" s="48"/>
      <c r="X21" s="49"/>
      <c r="Y21" s="49"/>
      <c r="Z21" s="49"/>
      <c r="AA21" s="49"/>
      <c r="AB21" s="49"/>
      <c r="AC21" s="50"/>
      <c r="AD21" s="48"/>
      <c r="AE21" s="49"/>
      <c r="AF21" s="49"/>
      <c r="AG21" s="49"/>
      <c r="AH21" s="49"/>
      <c r="AI21" s="49"/>
      <c r="AJ21" s="50"/>
      <c r="AK21" s="60"/>
      <c r="AL21" s="49"/>
      <c r="AM21" s="59"/>
      <c r="AN21" s="56"/>
      <c r="AO21" s="57"/>
      <c r="AP21" s="634"/>
    </row>
    <row r="22" spans="1:42" ht="16.5" customHeight="1" x14ac:dyDescent="0.2">
      <c r="A22" s="67"/>
      <c r="B22" s="614" t="s">
        <v>322</v>
      </c>
      <c r="C22" s="615"/>
      <c r="D22" s="615"/>
      <c r="E22" s="616"/>
      <c r="F22" s="620" t="s">
        <v>323</v>
      </c>
      <c r="G22" s="621"/>
      <c r="H22" s="622"/>
      <c r="I22" s="622"/>
      <c r="J22" s="622"/>
      <c r="K22" s="622"/>
      <c r="L22" s="622"/>
      <c r="M22" s="622"/>
      <c r="N22" s="622"/>
      <c r="O22" s="622"/>
      <c r="P22" s="622"/>
      <c r="Q22" s="622"/>
      <c r="R22" s="622"/>
      <c r="S22" s="622"/>
      <c r="T22" s="622"/>
      <c r="U22" s="622"/>
      <c r="V22" s="622"/>
      <c r="W22" s="622"/>
      <c r="X22" s="622"/>
      <c r="Y22" s="622"/>
      <c r="Z22" s="622"/>
      <c r="AA22" s="622"/>
      <c r="AB22" s="622"/>
      <c r="AC22" s="622"/>
      <c r="AD22" s="622"/>
      <c r="AE22" s="622"/>
      <c r="AF22" s="622"/>
      <c r="AG22" s="622"/>
      <c r="AH22" s="622"/>
      <c r="AI22" s="622"/>
      <c r="AJ22" s="622"/>
      <c r="AK22" s="622"/>
      <c r="AL22" s="622"/>
      <c r="AM22" s="622"/>
      <c r="AN22" s="622"/>
      <c r="AO22" s="622"/>
      <c r="AP22" s="623"/>
    </row>
    <row r="23" spans="1:42" ht="16.5" customHeight="1" x14ac:dyDescent="0.2">
      <c r="A23" s="67"/>
      <c r="B23" s="617"/>
      <c r="C23" s="618"/>
      <c r="D23" s="618"/>
      <c r="E23" s="619"/>
      <c r="F23" s="624"/>
      <c r="G23" s="625"/>
      <c r="H23" s="625"/>
      <c r="I23" s="625"/>
      <c r="J23" s="625"/>
      <c r="K23" s="625"/>
      <c r="L23" s="625"/>
      <c r="M23" s="625"/>
      <c r="N23" s="625"/>
      <c r="O23" s="625"/>
      <c r="P23" s="625"/>
      <c r="Q23" s="625"/>
      <c r="R23" s="625"/>
      <c r="S23" s="625"/>
      <c r="T23" s="625"/>
      <c r="U23" s="625"/>
      <c r="V23" s="625"/>
      <c r="W23" s="625"/>
      <c r="X23" s="625"/>
      <c r="Y23" s="625"/>
      <c r="Z23" s="625"/>
      <c r="AA23" s="625"/>
      <c r="AB23" s="625"/>
      <c r="AC23" s="625"/>
      <c r="AD23" s="625"/>
      <c r="AE23" s="625"/>
      <c r="AF23" s="625"/>
      <c r="AG23" s="625"/>
      <c r="AH23" s="625"/>
      <c r="AI23" s="625"/>
      <c r="AJ23" s="625"/>
      <c r="AK23" s="625"/>
      <c r="AL23" s="625"/>
      <c r="AM23" s="625"/>
      <c r="AN23" s="625"/>
      <c r="AO23" s="625"/>
      <c r="AP23" s="626"/>
    </row>
    <row r="24" spans="1:42" ht="16.5" customHeight="1" x14ac:dyDescent="0.2">
      <c r="A24" s="67"/>
      <c r="B24" s="617"/>
      <c r="C24" s="618"/>
      <c r="D24" s="618"/>
      <c r="E24" s="619"/>
      <c r="F24" s="603" t="s">
        <v>324</v>
      </c>
      <c r="G24" s="604"/>
      <c r="H24" s="604"/>
      <c r="I24" s="604"/>
      <c r="J24" s="604"/>
      <c r="K24" s="604"/>
      <c r="L24" s="604"/>
      <c r="M24" s="604"/>
      <c r="N24" s="604"/>
      <c r="O24" s="604"/>
      <c r="P24" s="604"/>
      <c r="Q24" s="604"/>
      <c r="R24" s="604"/>
      <c r="S24" s="604"/>
      <c r="T24" s="604"/>
      <c r="U24" s="604"/>
      <c r="V24" s="604"/>
      <c r="W24" s="72"/>
      <c r="Y24" s="604" t="s">
        <v>325</v>
      </c>
      <c r="Z24" s="604"/>
      <c r="AA24" s="604"/>
      <c r="AB24" s="604"/>
      <c r="AC24" s="604"/>
      <c r="AD24" s="604"/>
      <c r="AE24" s="604"/>
      <c r="AF24" s="604"/>
      <c r="AG24" s="604"/>
      <c r="AH24" s="604"/>
      <c r="AI24" s="604"/>
      <c r="AJ24" s="604"/>
      <c r="AK24" s="604"/>
      <c r="AL24" s="604"/>
      <c r="AM24" s="604"/>
      <c r="AN24" s="604"/>
      <c r="AO24" s="25"/>
      <c r="AP24" s="71"/>
    </row>
    <row r="25" spans="1:42" ht="16.5" customHeight="1" x14ac:dyDescent="0.2">
      <c r="A25" s="67"/>
      <c r="B25" s="617"/>
      <c r="C25" s="618"/>
      <c r="D25" s="618"/>
      <c r="E25" s="619"/>
      <c r="F25" s="603" t="s">
        <v>324</v>
      </c>
      <c r="G25" s="604"/>
      <c r="H25" s="604"/>
      <c r="I25" s="604"/>
      <c r="J25" s="604"/>
      <c r="K25" s="604"/>
      <c r="L25" s="604"/>
      <c r="M25" s="604"/>
      <c r="N25" s="604"/>
      <c r="O25" s="604"/>
      <c r="P25" s="604"/>
      <c r="Q25" s="604"/>
      <c r="R25" s="604"/>
      <c r="S25" s="604"/>
      <c r="T25" s="604"/>
      <c r="U25" s="604"/>
      <c r="V25" s="604"/>
      <c r="W25" s="72"/>
      <c r="Y25" s="604" t="s">
        <v>325</v>
      </c>
      <c r="Z25" s="604"/>
      <c r="AA25" s="604"/>
      <c r="AB25" s="604"/>
      <c r="AC25" s="604"/>
      <c r="AD25" s="604"/>
      <c r="AE25" s="604"/>
      <c r="AF25" s="604"/>
      <c r="AG25" s="604"/>
      <c r="AH25" s="604"/>
      <c r="AI25" s="604"/>
      <c r="AJ25" s="604"/>
      <c r="AK25" s="604"/>
      <c r="AL25" s="604"/>
      <c r="AM25" s="604"/>
      <c r="AN25" s="604"/>
      <c r="AO25" s="25"/>
      <c r="AP25" s="71"/>
    </row>
    <row r="26" spans="1:42" ht="16.5" customHeight="1" x14ac:dyDescent="0.2">
      <c r="A26" s="67"/>
      <c r="B26" s="617"/>
      <c r="C26" s="618"/>
      <c r="D26" s="618"/>
      <c r="E26" s="619"/>
      <c r="F26" s="603" t="s">
        <v>324</v>
      </c>
      <c r="G26" s="604"/>
      <c r="H26" s="604"/>
      <c r="I26" s="604"/>
      <c r="J26" s="604"/>
      <c r="K26" s="604"/>
      <c r="L26" s="604"/>
      <c r="M26" s="604"/>
      <c r="N26" s="604"/>
      <c r="O26" s="604"/>
      <c r="P26" s="604"/>
      <c r="Q26" s="604"/>
      <c r="R26" s="604"/>
      <c r="S26" s="604"/>
      <c r="T26" s="604"/>
      <c r="U26" s="604"/>
      <c r="V26" s="604"/>
      <c r="W26" s="72"/>
      <c r="Y26" s="604" t="s">
        <v>325</v>
      </c>
      <c r="Z26" s="604"/>
      <c r="AA26" s="604"/>
      <c r="AB26" s="604"/>
      <c r="AC26" s="604"/>
      <c r="AD26" s="604"/>
      <c r="AE26" s="604"/>
      <c r="AF26" s="604"/>
      <c r="AG26" s="604"/>
      <c r="AH26" s="604"/>
      <c r="AI26" s="604"/>
      <c r="AJ26" s="604"/>
      <c r="AK26" s="604"/>
      <c r="AL26" s="604"/>
      <c r="AM26" s="604"/>
      <c r="AN26" s="604"/>
      <c r="AO26" s="25"/>
      <c r="AP26" s="71"/>
    </row>
    <row r="27" spans="1:42" ht="16.5" customHeight="1" x14ac:dyDescent="0.2">
      <c r="A27" s="67"/>
      <c r="B27" s="617"/>
      <c r="C27" s="618"/>
      <c r="D27" s="618"/>
      <c r="E27" s="619"/>
      <c r="F27" s="603" t="s">
        <v>324</v>
      </c>
      <c r="G27" s="604"/>
      <c r="H27" s="604"/>
      <c r="I27" s="604"/>
      <c r="J27" s="604"/>
      <c r="K27" s="604"/>
      <c r="L27" s="604"/>
      <c r="M27" s="604"/>
      <c r="N27" s="604"/>
      <c r="O27" s="604"/>
      <c r="P27" s="604"/>
      <c r="Q27" s="604"/>
      <c r="R27" s="604"/>
      <c r="S27" s="604"/>
      <c r="T27" s="604"/>
      <c r="U27" s="604"/>
      <c r="V27" s="604"/>
      <c r="W27" s="72"/>
      <c r="Y27" s="604" t="s">
        <v>325</v>
      </c>
      <c r="Z27" s="604"/>
      <c r="AA27" s="604"/>
      <c r="AB27" s="604"/>
      <c r="AC27" s="604"/>
      <c r="AD27" s="604"/>
      <c r="AE27" s="604"/>
      <c r="AF27" s="604"/>
      <c r="AG27" s="604"/>
      <c r="AH27" s="604"/>
      <c r="AI27" s="604"/>
      <c r="AJ27" s="604"/>
      <c r="AK27" s="604"/>
      <c r="AL27" s="604"/>
      <c r="AM27" s="604"/>
      <c r="AN27" s="604"/>
      <c r="AO27" s="25"/>
      <c r="AP27" s="71"/>
    </row>
    <row r="28" spans="1:42" ht="16.5" customHeight="1" x14ac:dyDescent="0.2">
      <c r="A28" s="67"/>
      <c r="B28" s="617"/>
      <c r="C28" s="618"/>
      <c r="D28" s="618"/>
      <c r="E28" s="619"/>
      <c r="F28" s="603" t="s">
        <v>324</v>
      </c>
      <c r="G28" s="604"/>
      <c r="H28" s="604"/>
      <c r="I28" s="604"/>
      <c r="J28" s="604"/>
      <c r="K28" s="604"/>
      <c r="L28" s="604"/>
      <c r="M28" s="604"/>
      <c r="N28" s="604"/>
      <c r="O28" s="604"/>
      <c r="P28" s="604"/>
      <c r="Q28" s="604"/>
      <c r="R28" s="604"/>
      <c r="S28" s="604"/>
      <c r="T28" s="604"/>
      <c r="U28" s="604"/>
      <c r="V28" s="604"/>
      <c r="W28" s="72"/>
      <c r="Y28" s="604" t="s">
        <v>325</v>
      </c>
      <c r="Z28" s="604"/>
      <c r="AA28" s="604"/>
      <c r="AB28" s="604"/>
      <c r="AC28" s="604"/>
      <c r="AD28" s="604"/>
      <c r="AE28" s="604"/>
      <c r="AF28" s="604"/>
      <c r="AG28" s="604"/>
      <c r="AH28" s="604"/>
      <c r="AI28" s="604"/>
      <c r="AJ28" s="604"/>
      <c r="AK28" s="604"/>
      <c r="AL28" s="604"/>
      <c r="AM28" s="604"/>
      <c r="AN28" s="604"/>
      <c r="AO28" s="25"/>
      <c r="AP28" s="71"/>
    </row>
    <row r="29" spans="1:42" ht="16.5" customHeight="1" x14ac:dyDescent="0.2">
      <c r="A29" s="67"/>
      <c r="B29" s="617"/>
      <c r="C29" s="618"/>
      <c r="D29" s="618"/>
      <c r="E29" s="619"/>
      <c r="F29" s="603" t="s">
        <v>324</v>
      </c>
      <c r="G29" s="604"/>
      <c r="H29" s="604"/>
      <c r="I29" s="604"/>
      <c r="J29" s="604"/>
      <c r="K29" s="604"/>
      <c r="L29" s="604"/>
      <c r="M29" s="604"/>
      <c r="N29" s="604"/>
      <c r="O29" s="604"/>
      <c r="P29" s="604"/>
      <c r="Q29" s="604"/>
      <c r="R29" s="604"/>
      <c r="S29" s="604"/>
      <c r="T29" s="604"/>
      <c r="U29" s="604"/>
      <c r="V29" s="604"/>
      <c r="W29" s="72"/>
      <c r="Y29" s="604" t="s">
        <v>325</v>
      </c>
      <c r="Z29" s="604"/>
      <c r="AA29" s="604"/>
      <c r="AB29" s="604"/>
      <c r="AC29" s="604"/>
      <c r="AD29" s="604"/>
      <c r="AE29" s="604"/>
      <c r="AF29" s="604"/>
      <c r="AG29" s="604"/>
      <c r="AH29" s="604"/>
      <c r="AI29" s="604"/>
      <c r="AJ29" s="604"/>
      <c r="AK29" s="604"/>
      <c r="AL29" s="604"/>
      <c r="AM29" s="604"/>
      <c r="AN29" s="604"/>
      <c r="AO29" s="25"/>
      <c r="AP29" s="71"/>
    </row>
    <row r="30" spans="1:42" ht="22.5" customHeight="1" x14ac:dyDescent="0.2">
      <c r="A30" s="67"/>
      <c r="B30" s="617"/>
      <c r="C30" s="618"/>
      <c r="D30" s="618"/>
      <c r="E30" s="619"/>
      <c r="F30" s="603" t="s">
        <v>324</v>
      </c>
      <c r="G30" s="604"/>
      <c r="H30" s="604"/>
      <c r="I30" s="604"/>
      <c r="J30" s="604"/>
      <c r="K30" s="604"/>
      <c r="L30" s="604"/>
      <c r="M30" s="604"/>
      <c r="N30" s="604"/>
      <c r="O30" s="604"/>
      <c r="P30" s="604"/>
      <c r="Q30" s="604"/>
      <c r="R30" s="604"/>
      <c r="S30" s="604"/>
      <c r="T30" s="604"/>
      <c r="U30" s="604"/>
      <c r="V30" s="604"/>
      <c r="W30" s="72"/>
      <c r="Y30" s="604" t="s">
        <v>325</v>
      </c>
      <c r="Z30" s="604"/>
      <c r="AA30" s="604"/>
      <c r="AB30" s="604"/>
      <c r="AC30" s="604"/>
      <c r="AD30" s="604"/>
      <c r="AE30" s="604"/>
      <c r="AF30" s="604"/>
      <c r="AG30" s="604"/>
      <c r="AH30" s="604"/>
      <c r="AI30" s="604"/>
      <c r="AJ30" s="604"/>
      <c r="AK30" s="604"/>
      <c r="AL30" s="604"/>
      <c r="AM30" s="604"/>
      <c r="AN30" s="604"/>
      <c r="AO30" s="25"/>
      <c r="AP30" s="71"/>
    </row>
    <row r="31" spans="1:42" ht="22.5" customHeight="1" x14ac:dyDescent="0.2">
      <c r="A31" s="67"/>
      <c r="B31" s="68"/>
      <c r="C31" s="69"/>
      <c r="D31" s="69"/>
      <c r="E31" s="70"/>
      <c r="F31" s="605" t="s">
        <v>326</v>
      </c>
      <c r="G31" s="606"/>
      <c r="H31" s="606"/>
      <c r="I31" s="606"/>
      <c r="J31" s="606"/>
      <c r="K31" s="606"/>
      <c r="L31" s="606"/>
      <c r="M31" s="606"/>
      <c r="N31" s="606"/>
      <c r="O31" s="606"/>
      <c r="P31" s="606"/>
      <c r="Q31" s="606"/>
      <c r="R31" s="606"/>
      <c r="S31" s="606"/>
      <c r="T31" s="606"/>
      <c r="U31" s="606"/>
      <c r="V31" s="606"/>
      <c r="W31" s="606"/>
      <c r="X31" s="606"/>
      <c r="Y31" s="606"/>
      <c r="Z31" s="606"/>
      <c r="AA31" s="606"/>
      <c r="AB31" s="606"/>
      <c r="AC31" s="606"/>
      <c r="AD31" s="606"/>
      <c r="AE31" s="606"/>
      <c r="AF31" s="606"/>
      <c r="AG31" s="606"/>
      <c r="AH31" s="606"/>
      <c r="AI31" s="606"/>
      <c r="AJ31" s="606"/>
      <c r="AK31" s="606"/>
      <c r="AL31" s="606"/>
      <c r="AM31" s="606"/>
      <c r="AN31" s="606"/>
      <c r="AO31" s="606"/>
      <c r="AP31" s="607"/>
    </row>
    <row r="32" spans="1:42" ht="22.5" customHeight="1" thickBot="1" x14ac:dyDescent="0.25">
      <c r="A32" s="67"/>
      <c r="B32" s="73"/>
      <c r="C32" s="74"/>
      <c r="D32" s="74"/>
      <c r="E32" s="75"/>
      <c r="F32" s="76" t="s">
        <v>327</v>
      </c>
      <c r="G32" s="598"/>
      <c r="H32" s="598"/>
      <c r="I32" s="76" t="s">
        <v>328</v>
      </c>
      <c r="J32" s="76"/>
      <c r="K32" s="598" t="s">
        <v>329</v>
      </c>
      <c r="L32" s="598"/>
      <c r="M32" s="601"/>
      <c r="N32" s="601"/>
      <c r="O32" s="76" t="s">
        <v>330</v>
      </c>
      <c r="P32" s="76"/>
      <c r="Q32" s="602" t="s">
        <v>331</v>
      </c>
      <c r="R32" s="602"/>
      <c r="S32" s="602"/>
      <c r="T32" s="602"/>
      <c r="U32" s="602"/>
      <c r="V32" s="74" t="s">
        <v>328</v>
      </c>
      <c r="W32" s="74"/>
      <c r="X32" s="598" t="s">
        <v>329</v>
      </c>
      <c r="Y32" s="598"/>
      <c r="Z32" s="599"/>
      <c r="AA32" s="599"/>
      <c r="AB32" s="74" t="s">
        <v>330</v>
      </c>
      <c r="AC32" s="76"/>
      <c r="AD32" s="598" t="s">
        <v>332</v>
      </c>
      <c r="AE32" s="598"/>
      <c r="AF32" s="598"/>
      <c r="AG32" s="598"/>
      <c r="AH32" s="598"/>
      <c r="AI32" s="598"/>
      <c r="AJ32" s="76" t="s">
        <v>328</v>
      </c>
      <c r="AK32" s="76"/>
      <c r="AL32" s="598" t="s">
        <v>329</v>
      </c>
      <c r="AM32" s="598"/>
      <c r="AN32" s="76"/>
      <c r="AO32" s="76" t="s">
        <v>333</v>
      </c>
      <c r="AP32" s="77"/>
    </row>
    <row r="33" spans="2:42" ht="16.5" customHeight="1" x14ac:dyDescent="0.2">
      <c r="B33" s="78"/>
      <c r="C33" s="78"/>
      <c r="D33" s="78"/>
      <c r="E33" s="78"/>
      <c r="F33" s="78"/>
      <c r="G33" s="78"/>
      <c r="H33" s="79"/>
      <c r="I33" s="80"/>
      <c r="J33" s="80"/>
      <c r="K33" s="80"/>
      <c r="L33" s="80"/>
      <c r="M33" s="80"/>
      <c r="N33" s="80"/>
      <c r="O33" s="80"/>
      <c r="AP33" s="79"/>
    </row>
    <row r="34" spans="2:42" ht="16.5" customHeight="1" x14ac:dyDescent="0.2">
      <c r="B34" s="600" t="s">
        <v>334</v>
      </c>
      <c r="C34" s="600"/>
      <c r="D34" s="600"/>
      <c r="E34" s="600"/>
      <c r="F34" s="600"/>
      <c r="G34" s="600"/>
      <c r="H34" s="600"/>
      <c r="I34" s="600"/>
      <c r="J34" s="600"/>
      <c r="K34" s="600"/>
      <c r="L34" s="600"/>
      <c r="M34" s="600"/>
      <c r="N34" s="600"/>
      <c r="O34" s="600"/>
      <c r="P34" s="600"/>
      <c r="Q34" s="600"/>
      <c r="R34" s="600"/>
      <c r="S34" s="600"/>
      <c r="T34" s="600"/>
      <c r="U34" s="600"/>
      <c r="V34" s="600"/>
      <c r="W34" s="600"/>
      <c r="X34" s="600"/>
      <c r="Y34" s="600"/>
      <c r="Z34" s="600"/>
      <c r="AA34" s="600"/>
      <c r="AB34" s="600"/>
      <c r="AC34" s="600"/>
      <c r="AD34" s="600"/>
      <c r="AE34" s="600"/>
      <c r="AF34" s="600"/>
      <c r="AG34" s="600"/>
      <c r="AH34" s="600"/>
      <c r="AI34" s="600"/>
      <c r="AJ34" s="600"/>
      <c r="AK34" s="600"/>
      <c r="AL34" s="600"/>
      <c r="AM34" s="600"/>
      <c r="AN34" s="600"/>
      <c r="AO34" s="600"/>
      <c r="AP34" s="600"/>
    </row>
    <row r="35" spans="2:42" ht="16.5" customHeight="1" x14ac:dyDescent="0.2">
      <c r="B35" s="81" t="s">
        <v>335</v>
      </c>
      <c r="C35" s="82" t="s">
        <v>336</v>
      </c>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row>
    <row r="36" spans="2:42" ht="12" customHeight="1" x14ac:dyDescent="0.2">
      <c r="B36" s="21">
        <v>2</v>
      </c>
      <c r="C36" s="597" t="s">
        <v>337</v>
      </c>
      <c r="D36" s="597"/>
      <c r="E36" s="597"/>
      <c r="F36" s="597"/>
      <c r="G36" s="597"/>
      <c r="H36" s="597"/>
      <c r="I36" s="597"/>
      <c r="J36" s="597"/>
      <c r="K36" s="597"/>
      <c r="L36" s="597"/>
      <c r="M36" s="597"/>
      <c r="N36" s="597"/>
      <c r="O36" s="597"/>
      <c r="P36" s="597"/>
      <c r="Q36" s="597"/>
      <c r="R36" s="597"/>
      <c r="S36" s="597"/>
      <c r="T36" s="597"/>
      <c r="U36" s="597"/>
      <c r="V36" s="597"/>
      <c r="W36" s="597"/>
      <c r="X36" s="597"/>
      <c r="Y36" s="597"/>
      <c r="Z36" s="597"/>
      <c r="AA36" s="597"/>
      <c r="AB36" s="597"/>
      <c r="AC36" s="597"/>
      <c r="AD36" s="597"/>
      <c r="AE36" s="597"/>
      <c r="AF36" s="597"/>
      <c r="AG36" s="597"/>
      <c r="AH36" s="597"/>
      <c r="AI36" s="597"/>
      <c r="AJ36" s="597"/>
      <c r="AK36" s="597"/>
      <c r="AL36" s="597"/>
      <c r="AM36" s="597"/>
      <c r="AN36" s="597"/>
      <c r="AO36" s="597"/>
      <c r="AP36" s="597"/>
    </row>
    <row r="37" spans="2:42" x14ac:dyDescent="0.2">
      <c r="C37" s="597"/>
      <c r="D37" s="597"/>
      <c r="E37" s="597"/>
      <c r="F37" s="597"/>
      <c r="G37" s="597"/>
      <c r="H37" s="597"/>
      <c r="I37" s="597"/>
      <c r="J37" s="597"/>
      <c r="K37" s="597"/>
      <c r="L37" s="597"/>
      <c r="M37" s="597"/>
      <c r="N37" s="597"/>
      <c r="O37" s="597"/>
      <c r="P37" s="597"/>
      <c r="Q37" s="597"/>
      <c r="R37" s="597"/>
      <c r="S37" s="597"/>
      <c r="T37" s="597"/>
      <c r="U37" s="597"/>
      <c r="V37" s="597"/>
      <c r="W37" s="597"/>
      <c r="X37" s="597"/>
      <c r="Y37" s="597"/>
      <c r="Z37" s="597"/>
      <c r="AA37" s="597"/>
      <c r="AB37" s="597"/>
      <c r="AC37" s="597"/>
      <c r="AD37" s="597"/>
      <c r="AE37" s="597"/>
      <c r="AF37" s="597"/>
      <c r="AG37" s="597"/>
      <c r="AH37" s="597"/>
      <c r="AI37" s="597"/>
      <c r="AJ37" s="597"/>
      <c r="AK37" s="597"/>
      <c r="AL37" s="597"/>
      <c r="AM37" s="597"/>
      <c r="AN37" s="597"/>
      <c r="AO37" s="597"/>
      <c r="AP37" s="597"/>
    </row>
    <row r="38" spans="2:42" ht="14.25" customHeight="1" x14ac:dyDescent="0.2">
      <c r="C38" s="597"/>
      <c r="D38" s="597"/>
      <c r="E38" s="597"/>
      <c r="F38" s="597"/>
      <c r="G38" s="597"/>
      <c r="H38" s="597"/>
      <c r="I38" s="597"/>
      <c r="J38" s="597"/>
      <c r="K38" s="597"/>
      <c r="L38" s="597"/>
      <c r="M38" s="597"/>
      <c r="N38" s="597"/>
      <c r="O38" s="597"/>
      <c r="P38" s="597"/>
      <c r="Q38" s="597"/>
      <c r="R38" s="597"/>
      <c r="S38" s="597"/>
      <c r="T38" s="597"/>
      <c r="U38" s="597"/>
      <c r="V38" s="597"/>
      <c r="W38" s="597"/>
      <c r="X38" s="597"/>
      <c r="Y38" s="597"/>
      <c r="Z38" s="597"/>
      <c r="AA38" s="597"/>
      <c r="AB38" s="597"/>
      <c r="AC38" s="597"/>
      <c r="AD38" s="597"/>
      <c r="AE38" s="597"/>
      <c r="AF38" s="597"/>
      <c r="AG38" s="597"/>
      <c r="AH38" s="597"/>
      <c r="AI38" s="597"/>
      <c r="AJ38" s="597"/>
      <c r="AK38" s="597"/>
      <c r="AL38" s="597"/>
      <c r="AM38" s="597"/>
      <c r="AN38" s="597"/>
      <c r="AO38" s="597"/>
      <c r="AP38" s="597"/>
    </row>
    <row r="39" spans="2:42" ht="12" customHeight="1" x14ac:dyDescent="0.2">
      <c r="B39" s="21">
        <v>3</v>
      </c>
      <c r="C39" s="597" t="s">
        <v>338</v>
      </c>
      <c r="D39" s="597"/>
      <c r="E39" s="597"/>
      <c r="F39" s="597"/>
      <c r="G39" s="597"/>
      <c r="H39" s="597"/>
      <c r="I39" s="597"/>
      <c r="J39" s="597"/>
      <c r="K39" s="597"/>
      <c r="L39" s="597"/>
      <c r="M39" s="597"/>
      <c r="N39" s="597"/>
      <c r="O39" s="597"/>
      <c r="P39" s="597"/>
      <c r="Q39" s="597"/>
      <c r="R39" s="597"/>
      <c r="S39" s="597"/>
      <c r="T39" s="597"/>
      <c r="U39" s="597"/>
      <c r="V39" s="597"/>
      <c r="W39" s="597"/>
      <c r="X39" s="597"/>
      <c r="Y39" s="597"/>
      <c r="Z39" s="597"/>
      <c r="AA39" s="597"/>
      <c r="AB39" s="597"/>
      <c r="AC39" s="597"/>
      <c r="AD39" s="597"/>
      <c r="AE39" s="597"/>
      <c r="AF39" s="597"/>
      <c r="AG39" s="597"/>
      <c r="AH39" s="597"/>
      <c r="AI39" s="597"/>
      <c r="AJ39" s="597"/>
      <c r="AK39" s="597"/>
      <c r="AL39" s="597"/>
      <c r="AM39" s="597"/>
      <c r="AN39" s="597"/>
      <c r="AO39" s="597"/>
      <c r="AP39" s="597"/>
    </row>
    <row r="40" spans="2:42" x14ac:dyDescent="0.2">
      <c r="C40" s="597"/>
      <c r="D40" s="597"/>
      <c r="E40" s="597"/>
      <c r="F40" s="597"/>
      <c r="G40" s="597"/>
      <c r="H40" s="597"/>
      <c r="I40" s="597"/>
      <c r="J40" s="597"/>
      <c r="K40" s="597"/>
      <c r="L40" s="597"/>
      <c r="M40" s="597"/>
      <c r="N40" s="597"/>
      <c r="O40" s="597"/>
      <c r="P40" s="597"/>
      <c r="Q40" s="597"/>
      <c r="R40" s="597"/>
      <c r="S40" s="597"/>
      <c r="T40" s="597"/>
      <c r="U40" s="597"/>
      <c r="V40" s="597"/>
      <c r="W40" s="597"/>
      <c r="X40" s="597"/>
      <c r="Y40" s="597"/>
      <c r="Z40" s="597"/>
      <c r="AA40" s="597"/>
      <c r="AB40" s="597"/>
      <c r="AC40" s="597"/>
      <c r="AD40" s="597"/>
      <c r="AE40" s="597"/>
      <c r="AF40" s="597"/>
      <c r="AG40" s="597"/>
      <c r="AH40" s="597"/>
      <c r="AI40" s="597"/>
      <c r="AJ40" s="597"/>
      <c r="AK40" s="597"/>
      <c r="AL40" s="597"/>
      <c r="AM40" s="597"/>
      <c r="AN40" s="597"/>
      <c r="AO40" s="597"/>
      <c r="AP40" s="597"/>
    </row>
    <row r="41" spans="2:42" ht="12" customHeight="1" x14ac:dyDescent="0.2">
      <c r="B41" s="21">
        <v>4</v>
      </c>
      <c r="C41" s="597" t="s">
        <v>339</v>
      </c>
      <c r="D41" s="597"/>
      <c r="E41" s="597"/>
      <c r="F41" s="597"/>
      <c r="G41" s="597"/>
      <c r="H41" s="597"/>
      <c r="I41" s="597"/>
      <c r="J41" s="597"/>
      <c r="K41" s="597"/>
      <c r="L41" s="597"/>
      <c r="M41" s="597"/>
      <c r="N41" s="597"/>
      <c r="O41" s="597"/>
      <c r="P41" s="597"/>
      <c r="Q41" s="597"/>
      <c r="R41" s="597"/>
      <c r="S41" s="597"/>
      <c r="T41" s="597"/>
      <c r="U41" s="597"/>
      <c r="V41" s="597"/>
      <c r="W41" s="597"/>
      <c r="X41" s="597"/>
      <c r="Y41" s="597"/>
      <c r="Z41" s="597"/>
      <c r="AA41" s="597"/>
      <c r="AB41" s="597"/>
      <c r="AC41" s="597"/>
      <c r="AD41" s="597"/>
      <c r="AE41" s="597"/>
      <c r="AF41" s="597"/>
      <c r="AG41" s="597"/>
      <c r="AH41" s="597"/>
      <c r="AI41" s="597"/>
      <c r="AJ41" s="597"/>
      <c r="AK41" s="597"/>
      <c r="AL41" s="597"/>
      <c r="AM41" s="597"/>
      <c r="AN41" s="597"/>
      <c r="AO41" s="597"/>
      <c r="AP41" s="597"/>
    </row>
    <row r="42" spans="2:42" ht="12" customHeight="1" x14ac:dyDescent="0.2">
      <c r="B42" s="21">
        <v>5</v>
      </c>
      <c r="C42" s="82" t="s">
        <v>340</v>
      </c>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row>
    <row r="43" spans="2:42" x14ac:dyDescent="0.2">
      <c r="B43" s="21">
        <v>6</v>
      </c>
      <c r="C43" s="82" t="s">
        <v>341</v>
      </c>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row>
    <row r="44" spans="2:42" x14ac:dyDescent="0.2">
      <c r="C44" s="528"/>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row>
    <row r="45" spans="2:42" x14ac:dyDescent="0.2">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2:42" x14ac:dyDescent="0.2">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2:42" x14ac:dyDescent="0.2">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2:42" x14ac:dyDescent="0.2">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sheetData>
  <mergeCells count="66">
    <mergeCell ref="B4:B5"/>
    <mergeCell ref="C4:D5"/>
    <mergeCell ref="E4:E5"/>
    <mergeCell ref="F4:F5"/>
    <mergeCell ref="G4:G5"/>
    <mergeCell ref="AO1:AP1"/>
    <mergeCell ref="B2:N2"/>
    <mergeCell ref="O2:W2"/>
    <mergeCell ref="T3:W3"/>
    <mergeCell ref="X3:AH3"/>
    <mergeCell ref="AO4:AO6"/>
    <mergeCell ref="AP4:AP6"/>
    <mergeCell ref="C6:D6"/>
    <mergeCell ref="C7:D7"/>
    <mergeCell ref="AP7:AP21"/>
    <mergeCell ref="C8:D8"/>
    <mergeCell ref="C9:D9"/>
    <mergeCell ref="C10:D10"/>
    <mergeCell ref="C11:D11"/>
    <mergeCell ref="C12:D12"/>
    <mergeCell ref="I4:O4"/>
    <mergeCell ref="P4:V4"/>
    <mergeCell ref="W4:AC4"/>
    <mergeCell ref="AD4:AJ4"/>
    <mergeCell ref="AK4:AM4"/>
    <mergeCell ref="AN4:AN6"/>
    <mergeCell ref="C13:D13"/>
    <mergeCell ref="C14:D14"/>
    <mergeCell ref="C15:D15"/>
    <mergeCell ref="C16:D16"/>
    <mergeCell ref="C17:D17"/>
    <mergeCell ref="C18:D18"/>
    <mergeCell ref="C19:D19"/>
    <mergeCell ref="C20:D20"/>
    <mergeCell ref="B21:G21"/>
    <mergeCell ref="B22:E30"/>
    <mergeCell ref="F22:AP23"/>
    <mergeCell ref="F24:V24"/>
    <mergeCell ref="Y24:AN24"/>
    <mergeCell ref="F25:V25"/>
    <mergeCell ref="Y25:AN25"/>
    <mergeCell ref="F26:V26"/>
    <mergeCell ref="Y26:AN26"/>
    <mergeCell ref="F27:V27"/>
    <mergeCell ref="Y27:AN27"/>
    <mergeCell ref="F28:V28"/>
    <mergeCell ref="Y28:AN28"/>
    <mergeCell ref="F29:V29"/>
    <mergeCell ref="Y29:AN29"/>
    <mergeCell ref="F30:V30"/>
    <mergeCell ref="Y30:AN30"/>
    <mergeCell ref="F31:AP31"/>
    <mergeCell ref="C36:AP38"/>
    <mergeCell ref="C39:AP40"/>
    <mergeCell ref="C41:AP41"/>
    <mergeCell ref="X32:Y32"/>
    <mergeCell ref="Z32:AA32"/>
    <mergeCell ref="AD32:AG32"/>
    <mergeCell ref="AH32:AI32"/>
    <mergeCell ref="AL32:AM32"/>
    <mergeCell ref="B34:AP34"/>
    <mergeCell ref="G32:H32"/>
    <mergeCell ref="K32:L32"/>
    <mergeCell ref="M32:N32"/>
    <mergeCell ref="Q32:S32"/>
    <mergeCell ref="T32:U32"/>
  </mergeCells>
  <phoneticPr fontId="1"/>
  <pageMargins left="0.25" right="0.25" top="0.75" bottom="0.75" header="0.3" footer="0.3"/>
  <pageSetup paperSize="9" scale="91" orientation="landscape" verticalDpi="300" r:id="rId1"/>
  <headerFooter alignWithMargins="0"/>
  <rowBreaks count="1" manualBreakCount="1">
    <brk id="32" max="4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5A141-5FC8-4777-B39B-16875E9E3AE6}">
  <sheetPr>
    <pageSetUpPr fitToPage="1"/>
  </sheetPr>
  <dimension ref="A1:AS90"/>
  <sheetViews>
    <sheetView view="pageLayout" zoomScaleNormal="100" zoomScaleSheetLayoutView="85" workbookViewId="0">
      <selection activeCell="AC3" sqref="AC3"/>
    </sheetView>
  </sheetViews>
  <sheetFormatPr defaultColWidth="8.90625" defaultRowHeight="13" x14ac:dyDescent="0.2"/>
  <cols>
    <col min="1" max="1" width="3.90625" style="84" customWidth="1"/>
    <col min="2" max="3" width="3" style="84" customWidth="1"/>
    <col min="4" max="5" width="11.90625" style="84" customWidth="1"/>
    <col min="6" max="7" width="7.81640625" style="84" customWidth="1"/>
    <col min="8" max="8" width="3.81640625" style="84" customWidth="1"/>
    <col min="9" max="35" width="3.36328125" style="84" customWidth="1"/>
    <col min="36" max="36" width="6.6328125" style="84" customWidth="1"/>
    <col min="37" max="37" width="2.6328125" style="84" customWidth="1"/>
    <col min="38" max="39" width="6.6328125" style="84" customWidth="1"/>
    <col min="40" max="40" width="1.453125" style="84" hidden="1" customWidth="1"/>
    <col min="41" max="42" width="4.1796875" style="84" customWidth="1"/>
    <col min="43" max="43" width="3.453125" style="84" bestFit="1" customWidth="1"/>
    <col min="44" max="44" width="2.90625" style="84" customWidth="1"/>
    <col min="45" max="45" width="5" style="84" customWidth="1"/>
    <col min="46" max="16384" width="8.90625" style="84"/>
  </cols>
  <sheetData>
    <row r="1" spans="1:45" ht="13.25" customHeight="1" x14ac:dyDescent="0.2">
      <c r="AC1" s="658" t="s">
        <v>603</v>
      </c>
      <c r="AD1" s="658"/>
      <c r="AE1" s="658"/>
      <c r="AF1" s="658"/>
      <c r="AG1" s="658"/>
      <c r="AH1" s="658"/>
      <c r="AI1" s="658"/>
      <c r="AJ1" s="658"/>
      <c r="AK1" s="658"/>
      <c r="AL1" s="658"/>
      <c r="AM1" s="658"/>
    </row>
    <row r="2" spans="1:45" ht="13.25" customHeight="1" x14ac:dyDescent="0.2">
      <c r="AC2" s="658"/>
      <c r="AD2" s="658"/>
      <c r="AE2" s="658"/>
      <c r="AF2" s="658"/>
      <c r="AG2" s="658"/>
      <c r="AH2" s="658"/>
      <c r="AI2" s="658"/>
      <c r="AJ2" s="658"/>
      <c r="AK2" s="658"/>
      <c r="AL2" s="658"/>
      <c r="AM2" s="658"/>
    </row>
    <row r="3" spans="1:45" s="85" customFormat="1" ht="20" customHeight="1" x14ac:dyDescent="0.2">
      <c r="A3" s="659" t="s">
        <v>342</v>
      </c>
      <c r="B3" s="659"/>
      <c r="C3" s="659"/>
      <c r="D3" s="659"/>
      <c r="E3" s="659"/>
      <c r="F3" s="659"/>
      <c r="G3" s="659"/>
      <c r="H3" s="659"/>
      <c r="I3" s="659"/>
      <c r="AG3" s="86"/>
      <c r="AH3" s="86"/>
      <c r="AI3" s="86"/>
      <c r="AJ3" s="86"/>
      <c r="AK3" s="86"/>
      <c r="AL3" s="86"/>
    </row>
    <row r="4" spans="1:45" s="85" customFormat="1" ht="16.5" x14ac:dyDescent="0.2">
      <c r="A4" s="87"/>
    </row>
    <row r="5" spans="1:45" s="85" customFormat="1" ht="20" customHeight="1" x14ac:dyDescent="0.2">
      <c r="B5" s="88"/>
      <c r="C5" s="88"/>
      <c r="P5" s="660" t="s">
        <v>343</v>
      </c>
      <c r="Q5" s="661"/>
      <c r="R5" s="661"/>
      <c r="S5" s="661"/>
      <c r="T5" s="661"/>
      <c r="U5" s="661"/>
      <c r="V5" s="662"/>
      <c r="W5" s="663"/>
      <c r="X5" s="664"/>
      <c r="Y5" s="664"/>
      <c r="Z5" s="664"/>
      <c r="AA5" s="664"/>
      <c r="AB5" s="664"/>
      <c r="AC5" s="664"/>
      <c r="AD5" s="664"/>
      <c r="AE5" s="664"/>
      <c r="AF5" s="664"/>
      <c r="AG5" s="664"/>
      <c r="AH5" s="665"/>
    </row>
    <row r="6" spans="1:45" s="85" customFormat="1" ht="20" customHeight="1" x14ac:dyDescent="0.2">
      <c r="B6" s="88"/>
      <c r="C6" s="88"/>
      <c r="P6" s="660" t="s">
        <v>345</v>
      </c>
      <c r="Q6" s="661"/>
      <c r="R6" s="661"/>
      <c r="S6" s="661"/>
      <c r="T6" s="661"/>
      <c r="U6" s="661"/>
      <c r="V6" s="662"/>
      <c r="W6" s="666" t="s">
        <v>409</v>
      </c>
      <c r="X6" s="667"/>
      <c r="Y6" s="667"/>
      <c r="Z6" s="667"/>
      <c r="AA6" s="667"/>
      <c r="AB6" s="667"/>
      <c r="AC6" s="667"/>
      <c r="AD6" s="667"/>
      <c r="AE6" s="667"/>
      <c r="AF6" s="667"/>
      <c r="AG6" s="667"/>
      <c r="AH6" s="668"/>
      <c r="AI6" s="89"/>
      <c r="AJ6" s="89"/>
      <c r="AK6" s="89"/>
      <c r="AL6" s="89"/>
    </row>
    <row r="7" spans="1:45" s="85" customFormat="1" ht="20" customHeight="1" x14ac:dyDescent="0.2">
      <c r="B7" s="88"/>
      <c r="C7" s="88"/>
      <c r="P7" s="675" t="s">
        <v>346</v>
      </c>
      <c r="Q7" s="676"/>
      <c r="R7" s="676"/>
      <c r="S7" s="676"/>
      <c r="T7" s="676"/>
      <c r="U7" s="676"/>
      <c r="V7" s="677"/>
      <c r="W7" s="669" t="s">
        <v>347</v>
      </c>
      <c r="X7" s="670"/>
      <c r="Y7" s="669" t="s">
        <v>348</v>
      </c>
      <c r="Z7" s="670"/>
      <c r="AA7" s="669" t="s">
        <v>349</v>
      </c>
      <c r="AB7" s="670"/>
      <c r="AC7" s="669" t="s">
        <v>350</v>
      </c>
      <c r="AD7" s="670"/>
      <c r="AE7" s="669" t="s">
        <v>351</v>
      </c>
      <c r="AF7" s="670"/>
      <c r="AG7" s="669" t="s">
        <v>352</v>
      </c>
      <c r="AH7" s="670"/>
      <c r="AI7" s="671"/>
      <c r="AJ7" s="672"/>
      <c r="AK7" s="672"/>
      <c r="AL7" s="672"/>
    </row>
    <row r="8" spans="1:45" s="85" customFormat="1" ht="20" customHeight="1" x14ac:dyDescent="0.2">
      <c r="B8" s="88"/>
      <c r="C8" s="88"/>
      <c r="P8" s="678"/>
      <c r="Q8" s="679"/>
      <c r="R8" s="679"/>
      <c r="S8" s="679"/>
      <c r="T8" s="679"/>
      <c r="U8" s="679"/>
      <c r="V8" s="680"/>
      <c r="W8" s="673"/>
      <c r="X8" s="674"/>
      <c r="Y8" s="673"/>
      <c r="Z8" s="674"/>
      <c r="AA8" s="673"/>
      <c r="AB8" s="674"/>
      <c r="AC8" s="673"/>
      <c r="AD8" s="674"/>
      <c r="AE8" s="673"/>
      <c r="AF8" s="674"/>
      <c r="AG8" s="673"/>
      <c r="AH8" s="674"/>
      <c r="AI8" s="671"/>
      <c r="AJ8" s="672"/>
      <c r="AK8" s="672"/>
      <c r="AL8" s="672"/>
    </row>
    <row r="9" spans="1:45" s="85" customFormat="1" ht="20" customHeight="1" x14ac:dyDescent="0.2">
      <c r="B9" s="88"/>
      <c r="C9" s="88"/>
      <c r="P9" s="660" t="s">
        <v>354</v>
      </c>
      <c r="Q9" s="661"/>
      <c r="R9" s="661"/>
      <c r="S9" s="661"/>
      <c r="T9" s="661"/>
      <c r="U9" s="661"/>
      <c r="V9" s="662"/>
      <c r="W9" s="673"/>
      <c r="X9" s="681"/>
      <c r="Y9" s="681"/>
      <c r="Z9" s="681"/>
      <c r="AA9" s="681"/>
      <c r="AB9" s="681"/>
      <c r="AC9" s="681"/>
      <c r="AD9" s="681"/>
      <c r="AE9" s="681" t="s">
        <v>355</v>
      </c>
      <c r="AF9" s="681"/>
      <c r="AG9" s="681"/>
      <c r="AH9" s="674"/>
      <c r="AI9" s="89"/>
      <c r="AJ9" s="89"/>
      <c r="AK9" s="89"/>
      <c r="AL9" s="89"/>
    </row>
    <row r="10" spans="1:45" s="85" customFormat="1" ht="20" customHeight="1" x14ac:dyDescent="0.2">
      <c r="B10" s="88"/>
      <c r="C10" s="88"/>
      <c r="P10" s="660" t="s">
        <v>356</v>
      </c>
      <c r="Q10" s="661"/>
      <c r="R10" s="661"/>
      <c r="S10" s="661"/>
      <c r="T10" s="661"/>
      <c r="U10" s="661"/>
      <c r="V10" s="662"/>
      <c r="W10" s="673" t="s">
        <v>410</v>
      </c>
      <c r="X10" s="681"/>
      <c r="Y10" s="681"/>
      <c r="Z10" s="681"/>
      <c r="AA10" s="681"/>
      <c r="AB10" s="681"/>
      <c r="AC10" s="681"/>
      <c r="AD10" s="681"/>
      <c r="AE10" s="681"/>
      <c r="AF10" s="681"/>
      <c r="AG10" s="681"/>
      <c r="AH10" s="674"/>
      <c r="AI10" s="89"/>
      <c r="AJ10" s="89"/>
      <c r="AK10" s="89"/>
      <c r="AL10" s="89"/>
    </row>
    <row r="11" spans="1:45" s="85" customFormat="1" ht="20" customHeight="1" x14ac:dyDescent="0.2">
      <c r="B11" s="88"/>
      <c r="C11" s="88"/>
      <c r="P11" s="660" t="s">
        <v>358</v>
      </c>
      <c r="Q11" s="661"/>
      <c r="R11" s="661"/>
      <c r="S11" s="661"/>
      <c r="T11" s="661"/>
      <c r="U11" s="661"/>
      <c r="V11" s="662"/>
      <c r="W11" s="673" t="s">
        <v>411</v>
      </c>
      <c r="X11" s="681"/>
      <c r="Y11" s="681"/>
      <c r="Z11" s="681"/>
      <c r="AA11" s="681"/>
      <c r="AB11" s="681"/>
      <c r="AC11" s="681"/>
      <c r="AD11" s="681"/>
      <c r="AE11" s="681"/>
      <c r="AF11" s="681"/>
      <c r="AG11" s="681"/>
      <c r="AH11" s="674"/>
      <c r="AI11" s="89"/>
      <c r="AJ11" s="89"/>
      <c r="AK11" s="89"/>
      <c r="AL11" s="89"/>
    </row>
    <row r="12" spans="1:45" s="85" customFormat="1" ht="20" customHeight="1" x14ac:dyDescent="0.2">
      <c r="B12" s="88"/>
      <c r="C12" s="88"/>
      <c r="P12" s="660" t="s">
        <v>360</v>
      </c>
      <c r="Q12" s="661"/>
      <c r="R12" s="661"/>
      <c r="S12" s="661"/>
      <c r="T12" s="661"/>
      <c r="U12" s="661"/>
      <c r="V12" s="662"/>
      <c r="W12" s="673" t="s">
        <v>361</v>
      </c>
      <c r="X12" s="681"/>
      <c r="Y12" s="681"/>
      <c r="Z12" s="681"/>
      <c r="AA12" s="681">
        <v>4</v>
      </c>
      <c r="AB12" s="681"/>
      <c r="AC12" s="681" t="s">
        <v>362</v>
      </c>
      <c r="AD12" s="681"/>
      <c r="AE12" s="681"/>
      <c r="AF12" s="681"/>
      <c r="AG12" s="681" t="s">
        <v>363</v>
      </c>
      <c r="AH12" s="674"/>
      <c r="AI12" s="89"/>
      <c r="AJ12" s="89"/>
      <c r="AK12" s="89"/>
      <c r="AL12" s="89"/>
    </row>
    <row r="13" spans="1:45" s="85" customFormat="1" ht="14" x14ac:dyDescent="0.2">
      <c r="B13" s="88"/>
      <c r="C13" s="88"/>
      <c r="J13" s="90"/>
      <c r="K13" s="90"/>
      <c r="L13" s="90"/>
      <c r="M13" s="90"/>
      <c r="N13" s="90"/>
      <c r="O13" s="90"/>
      <c r="P13" s="90"/>
      <c r="Q13" s="90"/>
      <c r="R13" s="90"/>
      <c r="S13" s="90"/>
      <c r="T13" s="90"/>
      <c r="U13" s="90"/>
      <c r="V13" s="90"/>
      <c r="W13" s="90"/>
      <c r="X13" s="90"/>
      <c r="Y13" s="90"/>
    </row>
    <row r="14" spans="1:45" x14ac:dyDescent="0.2">
      <c r="A14" s="683"/>
      <c r="B14" s="684"/>
      <c r="C14" s="684"/>
      <c r="D14" s="684"/>
      <c r="E14" s="684"/>
      <c r="F14" s="684"/>
      <c r="G14" s="684"/>
      <c r="H14" s="685"/>
      <c r="I14" s="683" t="s">
        <v>364</v>
      </c>
      <c r="J14" s="684"/>
      <c r="K14" s="684" t="s">
        <v>365</v>
      </c>
      <c r="L14" s="684"/>
      <c r="M14" s="684" t="s">
        <v>366</v>
      </c>
      <c r="N14" s="684"/>
      <c r="O14" s="684" t="s">
        <v>367</v>
      </c>
      <c r="P14" s="684"/>
      <c r="Q14" s="684" t="s">
        <v>368</v>
      </c>
      <c r="R14" s="684"/>
      <c r="S14" s="684" t="s">
        <v>369</v>
      </c>
      <c r="T14" s="684"/>
      <c r="U14" s="684" t="s">
        <v>370</v>
      </c>
      <c r="V14" s="684"/>
      <c r="W14" s="684" t="s">
        <v>371</v>
      </c>
      <c r="X14" s="684"/>
      <c r="Y14" s="684" t="s">
        <v>372</v>
      </c>
      <c r="Z14" s="684"/>
      <c r="AA14" s="684" t="s">
        <v>373</v>
      </c>
      <c r="AB14" s="684"/>
      <c r="AC14" s="684" t="s">
        <v>374</v>
      </c>
      <c r="AD14" s="684"/>
      <c r="AE14" s="684" t="s">
        <v>375</v>
      </c>
      <c r="AF14" s="684"/>
      <c r="AG14" s="684" t="s">
        <v>376</v>
      </c>
      <c r="AH14" s="684"/>
      <c r="AI14" s="661" t="s">
        <v>377</v>
      </c>
      <c r="AJ14" s="682"/>
      <c r="AK14" s="683"/>
      <c r="AL14" s="684"/>
      <c r="AM14" s="685"/>
      <c r="AN14" s="85"/>
    </row>
    <row r="15" spans="1:45" ht="13.5" customHeight="1" x14ac:dyDescent="0.2">
      <c r="A15" s="686" t="s">
        <v>378</v>
      </c>
      <c r="B15" s="687"/>
      <c r="C15" s="687"/>
      <c r="D15" s="687"/>
      <c r="E15" s="688"/>
      <c r="F15" s="695" t="s">
        <v>379</v>
      </c>
      <c r="G15" s="696"/>
      <c r="H15" s="697"/>
      <c r="I15" s="214"/>
      <c r="J15" s="215"/>
      <c r="K15" s="216"/>
      <c r="L15" s="215"/>
      <c r="M15" s="216"/>
      <c r="N15" s="217"/>
      <c r="O15" s="216"/>
      <c r="P15" s="215"/>
      <c r="Q15" s="218"/>
      <c r="R15" s="217"/>
      <c r="S15" s="216"/>
      <c r="T15" s="215"/>
      <c r="U15" s="218"/>
      <c r="V15" s="217"/>
      <c r="W15" s="216"/>
      <c r="X15" s="215"/>
      <c r="Y15" s="218"/>
      <c r="Z15" s="217"/>
      <c r="AA15" s="216"/>
      <c r="AB15" s="215"/>
      <c r="AC15" s="218"/>
      <c r="AD15" s="215"/>
      <c r="AE15" s="216"/>
      <c r="AF15" s="215"/>
      <c r="AG15" s="216"/>
      <c r="AH15" s="215"/>
      <c r="AI15" s="216"/>
      <c r="AJ15" s="686" t="s">
        <v>380</v>
      </c>
      <c r="AK15" s="687"/>
      <c r="AL15" s="687"/>
      <c r="AM15" s="688"/>
      <c r="AN15" s="85"/>
      <c r="AS15" s="96"/>
    </row>
    <row r="16" spans="1:45" x14ac:dyDescent="0.2">
      <c r="A16" s="689"/>
      <c r="B16" s="690"/>
      <c r="C16" s="690"/>
      <c r="D16" s="690"/>
      <c r="E16" s="691"/>
      <c r="F16" s="698" t="s">
        <v>381</v>
      </c>
      <c r="G16" s="699"/>
      <c r="H16" s="700"/>
      <c r="I16" s="219"/>
      <c r="J16" s="220"/>
      <c r="K16" s="221"/>
      <c r="L16" s="220"/>
      <c r="M16" s="221"/>
      <c r="N16" s="222"/>
      <c r="O16" s="221"/>
      <c r="P16" s="220"/>
      <c r="Q16" s="223"/>
      <c r="R16" s="222"/>
      <c r="S16" s="221"/>
      <c r="T16" s="220"/>
      <c r="U16" s="223"/>
      <c r="V16" s="222"/>
      <c r="W16" s="221"/>
      <c r="X16" s="220"/>
      <c r="Y16" s="223"/>
      <c r="Z16" s="222"/>
      <c r="AA16" s="221"/>
      <c r="AB16" s="220"/>
      <c r="AC16" s="223"/>
      <c r="AD16" s="220"/>
      <c r="AE16" s="221"/>
      <c r="AF16" s="220"/>
      <c r="AG16" s="221"/>
      <c r="AH16" s="220"/>
      <c r="AI16" s="221"/>
      <c r="AJ16" s="689"/>
      <c r="AK16" s="690"/>
      <c r="AL16" s="690"/>
      <c r="AM16" s="691"/>
      <c r="AN16" s="85"/>
      <c r="AS16" s="96"/>
    </row>
    <row r="17" spans="1:45" x14ac:dyDescent="0.2">
      <c r="A17" s="689"/>
      <c r="B17" s="690"/>
      <c r="C17" s="690"/>
      <c r="D17" s="690"/>
      <c r="E17" s="691"/>
      <c r="F17" s="698" t="s">
        <v>382</v>
      </c>
      <c r="G17" s="699"/>
      <c r="H17" s="700"/>
      <c r="I17" s="219"/>
      <c r="J17" s="220"/>
      <c r="K17" s="221"/>
      <c r="L17" s="220"/>
      <c r="M17" s="221"/>
      <c r="N17" s="222"/>
      <c r="O17" s="221"/>
      <c r="P17" s="220"/>
      <c r="Q17" s="223"/>
      <c r="R17" s="222"/>
      <c r="S17" s="221"/>
      <c r="T17" s="220"/>
      <c r="U17" s="223"/>
      <c r="V17" s="222"/>
      <c r="W17" s="221"/>
      <c r="X17" s="220"/>
      <c r="Y17" s="223"/>
      <c r="Z17" s="222"/>
      <c r="AA17" s="221"/>
      <c r="AB17" s="220"/>
      <c r="AC17" s="223"/>
      <c r="AD17" s="220"/>
      <c r="AE17" s="221"/>
      <c r="AF17" s="220"/>
      <c r="AG17" s="221"/>
      <c r="AH17" s="220"/>
      <c r="AI17" s="221"/>
      <c r="AJ17" s="689"/>
      <c r="AK17" s="690"/>
      <c r="AL17" s="690"/>
      <c r="AM17" s="691"/>
      <c r="AN17" s="85"/>
      <c r="AR17" s="85"/>
      <c r="AS17" s="96"/>
    </row>
    <row r="18" spans="1:45" x14ac:dyDescent="0.2">
      <c r="A18" s="689"/>
      <c r="B18" s="690"/>
      <c r="C18" s="690"/>
      <c r="D18" s="690"/>
      <c r="E18" s="691"/>
      <c r="F18" s="698" t="s">
        <v>383</v>
      </c>
      <c r="G18" s="699"/>
      <c r="H18" s="700"/>
      <c r="I18" s="219"/>
      <c r="J18" s="220"/>
      <c r="K18" s="221"/>
      <c r="L18" s="220"/>
      <c r="M18" s="221"/>
      <c r="N18" s="222"/>
      <c r="O18" s="221"/>
      <c r="P18" s="220"/>
      <c r="Q18" s="223"/>
      <c r="R18" s="222"/>
      <c r="S18" s="221"/>
      <c r="T18" s="220"/>
      <c r="U18" s="223"/>
      <c r="V18" s="222"/>
      <c r="W18" s="221"/>
      <c r="X18" s="220"/>
      <c r="Y18" s="223"/>
      <c r="Z18" s="222"/>
      <c r="AA18" s="221"/>
      <c r="AB18" s="220"/>
      <c r="AC18" s="223"/>
      <c r="AD18" s="220"/>
      <c r="AE18" s="221"/>
      <c r="AF18" s="220"/>
      <c r="AG18" s="221"/>
      <c r="AH18" s="220"/>
      <c r="AI18" s="221"/>
      <c r="AJ18" s="689"/>
      <c r="AK18" s="690"/>
      <c r="AL18" s="690"/>
      <c r="AM18" s="691"/>
      <c r="AN18" s="85"/>
      <c r="AS18" s="96"/>
    </row>
    <row r="19" spans="1:45" x14ac:dyDescent="0.2">
      <c r="A19" s="689"/>
      <c r="B19" s="690"/>
      <c r="C19" s="690"/>
      <c r="D19" s="690"/>
      <c r="E19" s="691"/>
      <c r="F19" s="698" t="s">
        <v>384</v>
      </c>
      <c r="G19" s="699"/>
      <c r="H19" s="700"/>
      <c r="I19" s="219"/>
      <c r="J19" s="220"/>
      <c r="K19" s="221"/>
      <c r="L19" s="220"/>
      <c r="M19" s="221"/>
      <c r="N19" s="222"/>
      <c r="O19" s="221"/>
      <c r="P19" s="220"/>
      <c r="Q19" s="223"/>
      <c r="R19" s="222"/>
      <c r="S19" s="221"/>
      <c r="T19" s="220"/>
      <c r="U19" s="223"/>
      <c r="V19" s="222"/>
      <c r="W19" s="221"/>
      <c r="X19" s="220"/>
      <c r="Y19" s="223"/>
      <c r="Z19" s="222"/>
      <c r="AA19" s="221"/>
      <c r="AB19" s="220"/>
      <c r="AC19" s="223"/>
      <c r="AD19" s="220"/>
      <c r="AE19" s="221"/>
      <c r="AF19" s="220"/>
      <c r="AG19" s="221"/>
      <c r="AH19" s="220"/>
      <c r="AI19" s="221"/>
      <c r="AJ19" s="689"/>
      <c r="AK19" s="690"/>
      <c r="AL19" s="690"/>
      <c r="AM19" s="691"/>
      <c r="AN19" s="85"/>
      <c r="AS19" s="96"/>
    </row>
    <row r="20" spans="1:45" x14ac:dyDescent="0.2">
      <c r="A20" s="689"/>
      <c r="B20" s="690"/>
      <c r="C20" s="690"/>
      <c r="D20" s="690"/>
      <c r="E20" s="691"/>
      <c r="F20" s="701" t="s">
        <v>385</v>
      </c>
      <c r="G20" s="702"/>
      <c r="H20" s="703"/>
      <c r="I20" s="224"/>
      <c r="J20" s="225"/>
      <c r="K20" s="226"/>
      <c r="L20" s="225"/>
      <c r="M20" s="226"/>
      <c r="N20" s="227"/>
      <c r="O20" s="226"/>
      <c r="P20" s="225"/>
      <c r="Q20" s="228"/>
      <c r="R20" s="227"/>
      <c r="S20" s="226"/>
      <c r="T20" s="225"/>
      <c r="U20" s="228"/>
      <c r="V20" s="227"/>
      <c r="W20" s="226"/>
      <c r="X20" s="225"/>
      <c r="Y20" s="228"/>
      <c r="Z20" s="227"/>
      <c r="AA20" s="226"/>
      <c r="AB20" s="225"/>
      <c r="AC20" s="228"/>
      <c r="AD20" s="225"/>
      <c r="AE20" s="226"/>
      <c r="AF20" s="225"/>
      <c r="AG20" s="226"/>
      <c r="AH20" s="225"/>
      <c r="AI20" s="226"/>
      <c r="AJ20" s="689"/>
      <c r="AK20" s="690"/>
      <c r="AL20" s="690"/>
      <c r="AM20" s="691"/>
      <c r="AN20" s="85"/>
      <c r="AS20" s="96"/>
    </row>
    <row r="21" spans="1:45" x14ac:dyDescent="0.2">
      <c r="A21" s="692"/>
      <c r="B21" s="693"/>
      <c r="C21" s="693"/>
      <c r="D21" s="693"/>
      <c r="E21" s="694"/>
      <c r="F21" s="683" t="s">
        <v>295</v>
      </c>
      <c r="G21" s="684"/>
      <c r="H21" s="685"/>
      <c r="I21" s="229">
        <f>SUM(I15:I20)</f>
        <v>0</v>
      </c>
      <c r="J21" s="230">
        <f>SUM(J15:J20)</f>
        <v>0</v>
      </c>
      <c r="K21" s="231">
        <f t="shared" ref="K21:AI21" si="0">SUM(K15:K20)</f>
        <v>0</v>
      </c>
      <c r="L21" s="232">
        <f t="shared" si="0"/>
        <v>0</v>
      </c>
      <c r="M21" s="233">
        <f t="shared" si="0"/>
        <v>0</v>
      </c>
      <c r="N21" s="230">
        <f>SUM(N15:N20)</f>
        <v>0</v>
      </c>
      <c r="O21" s="231">
        <f t="shared" si="0"/>
        <v>0</v>
      </c>
      <c r="P21" s="232">
        <f t="shared" si="0"/>
        <v>0</v>
      </c>
      <c r="Q21" s="233">
        <f t="shared" si="0"/>
        <v>0</v>
      </c>
      <c r="R21" s="230">
        <f t="shared" si="0"/>
        <v>0</v>
      </c>
      <c r="S21" s="231">
        <f t="shared" si="0"/>
        <v>0</v>
      </c>
      <c r="T21" s="232">
        <f t="shared" si="0"/>
        <v>0</v>
      </c>
      <c r="U21" s="233">
        <f t="shared" si="0"/>
        <v>0</v>
      </c>
      <c r="V21" s="230">
        <f t="shared" si="0"/>
        <v>0</v>
      </c>
      <c r="W21" s="231">
        <f t="shared" si="0"/>
        <v>0</v>
      </c>
      <c r="X21" s="232">
        <f t="shared" si="0"/>
        <v>0</v>
      </c>
      <c r="Y21" s="233">
        <f t="shared" si="0"/>
        <v>0</v>
      </c>
      <c r="Z21" s="230">
        <f t="shared" si="0"/>
        <v>0</v>
      </c>
      <c r="AA21" s="231">
        <f t="shared" si="0"/>
        <v>0</v>
      </c>
      <c r="AB21" s="232">
        <f t="shared" si="0"/>
        <v>0</v>
      </c>
      <c r="AC21" s="233">
        <f t="shared" si="0"/>
        <v>0</v>
      </c>
      <c r="AD21" s="230">
        <f t="shared" si="0"/>
        <v>0</v>
      </c>
      <c r="AE21" s="231">
        <f t="shared" si="0"/>
        <v>0</v>
      </c>
      <c r="AF21" s="232">
        <f t="shared" si="0"/>
        <v>0</v>
      </c>
      <c r="AG21" s="233">
        <f t="shared" si="0"/>
        <v>0</v>
      </c>
      <c r="AH21" s="230">
        <f t="shared" si="0"/>
        <v>0</v>
      </c>
      <c r="AI21" s="231">
        <f t="shared" si="0"/>
        <v>0</v>
      </c>
      <c r="AJ21" s="689"/>
      <c r="AK21" s="690"/>
      <c r="AL21" s="690"/>
      <c r="AM21" s="691"/>
      <c r="AN21" s="85"/>
      <c r="AS21" s="96"/>
    </row>
    <row r="22" spans="1:45" x14ac:dyDescent="0.2">
      <c r="A22" s="683" t="s">
        <v>386</v>
      </c>
      <c r="B22" s="684"/>
      <c r="C22" s="684"/>
      <c r="D22" s="684"/>
      <c r="E22" s="684"/>
      <c r="F22" s="684"/>
      <c r="G22" s="684"/>
      <c r="H22" s="685"/>
      <c r="I22" s="229">
        <f>IF(I21=0,0,IF(SUM(ROUNDDOWN(I15/3,1),ROUNDDOWN(I16/5,1),ROUNDDOWN(I17/6,1),ROUNDDOWN(I18/20,1),ROUNDDOWN(SUM(I19,I20)/30,1))&lt;2,2,ROUND(SUM(ROUNDDOWN(I15/3,1),ROUNDDOWN(I16/5,1),ROUNDDOWN(I17/6,1),ROUNDDOWN(I18/20,1),ROUNDDOWN(SUM(I19,I20)/30,1)),0)))</f>
        <v>0</v>
      </c>
      <c r="J22" s="230">
        <f t="shared" ref="J22:AI22" si="1">IF(J21=0,0,IF(SUM(ROUNDDOWN(J15/3,1),ROUNDDOWN(J16/5,1),ROUNDDOWN(J17/6,1),ROUNDDOWN(J18/20,1),ROUNDDOWN(SUM(J19,J20)/30,1))&lt;2,2,ROUND(SUM(ROUNDDOWN(J15/3,1),ROUNDDOWN(J16/5,1),ROUNDDOWN(J17/6,1),ROUNDDOWN(J18/20,1),ROUNDDOWN(SUM(J19,J20)/30,1)),0)))</f>
        <v>0</v>
      </c>
      <c r="K22" s="231">
        <f t="shared" si="1"/>
        <v>0</v>
      </c>
      <c r="L22" s="232">
        <f t="shared" si="1"/>
        <v>0</v>
      </c>
      <c r="M22" s="233">
        <f t="shared" si="1"/>
        <v>0</v>
      </c>
      <c r="N22" s="230">
        <f t="shared" si="1"/>
        <v>0</v>
      </c>
      <c r="O22" s="231">
        <f t="shared" si="1"/>
        <v>0</v>
      </c>
      <c r="P22" s="232">
        <f t="shared" si="1"/>
        <v>0</v>
      </c>
      <c r="Q22" s="233">
        <f t="shared" si="1"/>
        <v>0</v>
      </c>
      <c r="R22" s="230">
        <f>IF(R21=0,0,IF(SUM(ROUNDDOWN(R15/3,1),ROUNDDOWN(R16/5,1),ROUNDDOWN(R17/6,1),ROUNDDOWN(R18/20,1),ROUNDDOWN(SUM(R19,R20)/30,1))&lt;2,2,ROUND(SUM(ROUNDDOWN(R15/3,1),ROUNDDOWN(R16/5,1),ROUNDDOWN(R17/6,1),ROUNDDOWN(R18/20,1),ROUNDDOWN(SUM(R19,R20)/30,1)),0)))</f>
        <v>0</v>
      </c>
      <c r="S22" s="231">
        <f t="shared" si="1"/>
        <v>0</v>
      </c>
      <c r="T22" s="232">
        <f t="shared" si="1"/>
        <v>0</v>
      </c>
      <c r="U22" s="233">
        <f t="shared" si="1"/>
        <v>0</v>
      </c>
      <c r="V22" s="230">
        <f t="shared" si="1"/>
        <v>0</v>
      </c>
      <c r="W22" s="231">
        <f t="shared" si="1"/>
        <v>0</v>
      </c>
      <c r="X22" s="232">
        <f t="shared" si="1"/>
        <v>0</v>
      </c>
      <c r="Y22" s="233">
        <f t="shared" si="1"/>
        <v>0</v>
      </c>
      <c r="Z22" s="230">
        <f t="shared" si="1"/>
        <v>0</v>
      </c>
      <c r="AA22" s="231">
        <f t="shared" si="1"/>
        <v>0</v>
      </c>
      <c r="AB22" s="232">
        <f t="shared" si="1"/>
        <v>0</v>
      </c>
      <c r="AC22" s="233">
        <f t="shared" si="1"/>
        <v>0</v>
      </c>
      <c r="AD22" s="230">
        <f t="shared" si="1"/>
        <v>0</v>
      </c>
      <c r="AE22" s="231">
        <f t="shared" si="1"/>
        <v>0</v>
      </c>
      <c r="AF22" s="232">
        <f t="shared" si="1"/>
        <v>0</v>
      </c>
      <c r="AG22" s="233">
        <f t="shared" si="1"/>
        <v>0</v>
      </c>
      <c r="AH22" s="230">
        <f t="shared" si="1"/>
        <v>0</v>
      </c>
      <c r="AI22" s="231">
        <f t="shared" si="1"/>
        <v>0</v>
      </c>
      <c r="AJ22" s="689"/>
      <c r="AK22" s="690"/>
      <c r="AL22" s="690"/>
      <c r="AM22" s="691"/>
      <c r="AN22" s="85"/>
    </row>
    <row r="23" spans="1:45" x14ac:dyDescent="0.2">
      <c r="A23" s="704" t="s">
        <v>387</v>
      </c>
      <c r="B23" s="704" t="s">
        <v>388</v>
      </c>
      <c r="C23" s="234"/>
      <c r="D23" s="235" t="s">
        <v>305</v>
      </c>
      <c r="E23" s="235" t="s">
        <v>389</v>
      </c>
      <c r="F23" s="706" t="s">
        <v>390</v>
      </c>
      <c r="G23" s="706"/>
      <c r="H23" s="707"/>
      <c r="I23" s="212"/>
      <c r="J23" s="211"/>
      <c r="K23" s="236"/>
      <c r="L23" s="237"/>
      <c r="M23" s="213"/>
      <c r="N23" s="211"/>
      <c r="O23" s="238"/>
      <c r="P23" s="237"/>
      <c r="Q23" s="213"/>
      <c r="R23" s="211"/>
      <c r="S23" s="238"/>
      <c r="T23" s="237"/>
      <c r="U23" s="213"/>
      <c r="V23" s="211"/>
      <c r="W23" s="238"/>
      <c r="X23" s="237"/>
      <c r="Y23" s="213"/>
      <c r="Z23" s="211"/>
      <c r="AA23" s="238"/>
      <c r="AB23" s="237"/>
      <c r="AC23" s="213"/>
      <c r="AD23" s="212"/>
      <c r="AE23" s="236"/>
      <c r="AF23" s="237"/>
      <c r="AG23" s="213"/>
      <c r="AH23" s="212"/>
      <c r="AI23" s="238"/>
      <c r="AJ23" s="692"/>
      <c r="AK23" s="693"/>
      <c r="AL23" s="693"/>
      <c r="AM23" s="694"/>
      <c r="AN23" s="85"/>
    </row>
    <row r="24" spans="1:45" x14ac:dyDescent="0.2">
      <c r="A24" s="704"/>
      <c r="B24" s="705"/>
      <c r="C24" s="239">
        <v>1</v>
      </c>
      <c r="D24" s="240"/>
      <c r="E24" s="241" t="s">
        <v>412</v>
      </c>
      <c r="F24" s="708" t="s">
        <v>409</v>
      </c>
      <c r="G24" s="708"/>
      <c r="H24" s="242" t="s">
        <v>409</v>
      </c>
      <c r="I24" s="243"/>
      <c r="J24" s="244"/>
      <c r="K24" s="245"/>
      <c r="L24" s="244"/>
      <c r="M24" s="245"/>
      <c r="N24" s="244"/>
      <c r="O24" s="245"/>
      <c r="P24" s="244"/>
      <c r="Q24" s="245"/>
      <c r="R24" s="244"/>
      <c r="S24" s="245"/>
      <c r="T24" s="244"/>
      <c r="U24" s="245"/>
      <c r="V24" s="244"/>
      <c r="W24" s="245"/>
      <c r="X24" s="244"/>
      <c r="Y24" s="245"/>
      <c r="Z24" s="244"/>
      <c r="AA24" s="245"/>
      <c r="AB24" s="244"/>
      <c r="AC24" s="245"/>
      <c r="AD24" s="244"/>
      <c r="AE24" s="245"/>
      <c r="AF24" s="244"/>
      <c r="AG24" s="245"/>
      <c r="AH24" s="244"/>
      <c r="AI24" s="245"/>
      <c r="AJ24" s="246"/>
      <c r="AK24" s="247" t="s">
        <v>394</v>
      </c>
      <c r="AL24" s="248"/>
      <c r="AM24" s="249" t="str">
        <f t="shared" ref="AM24:AM51" si="2">IF(SUM(I24:AI24)=0,"",SUM(I24:AI24)/2&amp;"H")</f>
        <v/>
      </c>
      <c r="AN24" s="85"/>
    </row>
    <row r="25" spans="1:45" x14ac:dyDescent="0.2">
      <c r="A25" s="704"/>
      <c r="B25" s="705"/>
      <c r="C25" s="250">
        <v>2</v>
      </c>
      <c r="D25" s="251"/>
      <c r="E25" s="252"/>
      <c r="F25" s="709"/>
      <c r="G25" s="709"/>
      <c r="H25" s="253"/>
      <c r="I25" s="254"/>
      <c r="J25" s="255"/>
      <c r="K25" s="256"/>
      <c r="L25" s="255"/>
      <c r="M25" s="256"/>
      <c r="N25" s="255"/>
      <c r="O25" s="256"/>
      <c r="P25" s="255"/>
      <c r="Q25" s="256"/>
      <c r="R25" s="255"/>
      <c r="S25" s="256"/>
      <c r="T25" s="255"/>
      <c r="U25" s="256"/>
      <c r="V25" s="255"/>
      <c r="W25" s="256"/>
      <c r="X25" s="255"/>
      <c r="Y25" s="256"/>
      <c r="Z25" s="255"/>
      <c r="AA25" s="256"/>
      <c r="AB25" s="255"/>
      <c r="AC25" s="256"/>
      <c r="AD25" s="255"/>
      <c r="AE25" s="256"/>
      <c r="AF25" s="255"/>
      <c r="AG25" s="256"/>
      <c r="AH25" s="255"/>
      <c r="AI25" s="256"/>
      <c r="AJ25" s="257"/>
      <c r="AK25" s="258" t="s">
        <v>394</v>
      </c>
      <c r="AL25" s="259"/>
      <c r="AM25" s="260" t="str">
        <f t="shared" si="2"/>
        <v/>
      </c>
      <c r="AN25" s="85"/>
    </row>
    <row r="26" spans="1:45" x14ac:dyDescent="0.2">
      <c r="A26" s="704"/>
      <c r="B26" s="704"/>
      <c r="C26" s="250">
        <v>3</v>
      </c>
      <c r="D26" s="251"/>
      <c r="E26" s="261"/>
      <c r="F26" s="709"/>
      <c r="G26" s="709"/>
      <c r="H26" s="262"/>
      <c r="I26" s="254"/>
      <c r="J26" s="255"/>
      <c r="K26" s="256"/>
      <c r="L26" s="255"/>
      <c r="M26" s="256"/>
      <c r="N26" s="255"/>
      <c r="O26" s="256"/>
      <c r="P26" s="255"/>
      <c r="Q26" s="256"/>
      <c r="R26" s="255"/>
      <c r="S26" s="256"/>
      <c r="T26" s="255"/>
      <c r="U26" s="256"/>
      <c r="V26" s="255"/>
      <c r="W26" s="256"/>
      <c r="X26" s="255"/>
      <c r="Y26" s="256"/>
      <c r="Z26" s="255"/>
      <c r="AA26" s="256"/>
      <c r="AB26" s="255"/>
      <c r="AC26" s="256"/>
      <c r="AD26" s="255"/>
      <c r="AE26" s="256"/>
      <c r="AF26" s="255"/>
      <c r="AG26" s="256"/>
      <c r="AH26" s="255"/>
      <c r="AI26" s="256"/>
      <c r="AJ26" s="257"/>
      <c r="AK26" s="258" t="s">
        <v>394</v>
      </c>
      <c r="AL26" s="259"/>
      <c r="AM26" s="260" t="str">
        <f t="shared" si="2"/>
        <v/>
      </c>
      <c r="AN26" s="85"/>
    </row>
    <row r="27" spans="1:45" x14ac:dyDescent="0.2">
      <c r="A27" s="704"/>
      <c r="B27" s="704"/>
      <c r="C27" s="250">
        <v>4</v>
      </c>
      <c r="D27" s="251"/>
      <c r="E27" s="261"/>
      <c r="F27" s="709"/>
      <c r="G27" s="709"/>
      <c r="H27" s="253"/>
      <c r="I27" s="254"/>
      <c r="J27" s="255"/>
      <c r="K27" s="256"/>
      <c r="L27" s="255"/>
      <c r="M27" s="256"/>
      <c r="N27" s="255"/>
      <c r="O27" s="256"/>
      <c r="P27" s="255"/>
      <c r="Q27" s="256"/>
      <c r="R27" s="255"/>
      <c r="S27" s="256"/>
      <c r="T27" s="255"/>
      <c r="U27" s="256"/>
      <c r="V27" s="255"/>
      <c r="W27" s="256"/>
      <c r="X27" s="255"/>
      <c r="Y27" s="256"/>
      <c r="Z27" s="255"/>
      <c r="AA27" s="256"/>
      <c r="AB27" s="255"/>
      <c r="AC27" s="256"/>
      <c r="AD27" s="255"/>
      <c r="AE27" s="256"/>
      <c r="AF27" s="255"/>
      <c r="AG27" s="256"/>
      <c r="AH27" s="255"/>
      <c r="AI27" s="256"/>
      <c r="AJ27" s="257"/>
      <c r="AK27" s="258" t="s">
        <v>394</v>
      </c>
      <c r="AL27" s="259"/>
      <c r="AM27" s="260" t="str">
        <f t="shared" si="2"/>
        <v/>
      </c>
      <c r="AN27" s="85"/>
    </row>
    <row r="28" spans="1:45" x14ac:dyDescent="0.2">
      <c r="A28" s="704"/>
      <c r="B28" s="704"/>
      <c r="C28" s="250">
        <v>5</v>
      </c>
      <c r="D28" s="251"/>
      <c r="E28" s="261"/>
      <c r="F28" s="709"/>
      <c r="G28" s="709"/>
      <c r="H28" s="253"/>
      <c r="I28" s="254"/>
      <c r="J28" s="255"/>
      <c r="K28" s="256"/>
      <c r="L28" s="255"/>
      <c r="M28" s="256"/>
      <c r="N28" s="255"/>
      <c r="O28" s="256"/>
      <c r="P28" s="255"/>
      <c r="Q28" s="256"/>
      <c r="R28" s="255"/>
      <c r="S28" s="256"/>
      <c r="T28" s="255"/>
      <c r="U28" s="256"/>
      <c r="V28" s="255"/>
      <c r="W28" s="256"/>
      <c r="X28" s="255"/>
      <c r="Y28" s="256"/>
      <c r="Z28" s="255"/>
      <c r="AA28" s="256"/>
      <c r="AB28" s="255"/>
      <c r="AC28" s="256"/>
      <c r="AD28" s="255"/>
      <c r="AE28" s="256"/>
      <c r="AF28" s="255"/>
      <c r="AG28" s="256"/>
      <c r="AH28" s="255"/>
      <c r="AI28" s="256"/>
      <c r="AJ28" s="257"/>
      <c r="AK28" s="258" t="s">
        <v>394</v>
      </c>
      <c r="AL28" s="259"/>
      <c r="AM28" s="260" t="str">
        <f t="shared" si="2"/>
        <v/>
      </c>
      <c r="AN28" s="85"/>
    </row>
    <row r="29" spans="1:45" x14ac:dyDescent="0.2">
      <c r="A29" s="704"/>
      <c r="B29" s="704"/>
      <c r="C29" s="250">
        <v>6</v>
      </c>
      <c r="D29" s="251"/>
      <c r="E29" s="261"/>
      <c r="F29" s="709"/>
      <c r="G29" s="709"/>
      <c r="H29" s="263"/>
      <c r="I29" s="254"/>
      <c r="J29" s="255"/>
      <c r="K29" s="256"/>
      <c r="L29" s="255"/>
      <c r="M29" s="256"/>
      <c r="N29" s="255"/>
      <c r="O29" s="256"/>
      <c r="P29" s="255"/>
      <c r="Q29" s="256"/>
      <c r="R29" s="255"/>
      <c r="S29" s="256"/>
      <c r="T29" s="255"/>
      <c r="U29" s="256"/>
      <c r="V29" s="255"/>
      <c r="W29" s="256"/>
      <c r="X29" s="255"/>
      <c r="Y29" s="256"/>
      <c r="Z29" s="255"/>
      <c r="AA29" s="256"/>
      <c r="AB29" s="255"/>
      <c r="AC29" s="256"/>
      <c r="AD29" s="255"/>
      <c r="AE29" s="256"/>
      <c r="AF29" s="255"/>
      <c r="AG29" s="256"/>
      <c r="AH29" s="255"/>
      <c r="AI29" s="256"/>
      <c r="AJ29" s="257"/>
      <c r="AK29" s="258" t="s">
        <v>394</v>
      </c>
      <c r="AL29" s="259"/>
      <c r="AM29" s="260" t="str">
        <f t="shared" si="2"/>
        <v/>
      </c>
      <c r="AN29" s="85"/>
    </row>
    <row r="30" spans="1:45" x14ac:dyDescent="0.2">
      <c r="A30" s="704"/>
      <c r="B30" s="705"/>
      <c r="C30" s="250">
        <v>7</v>
      </c>
      <c r="D30" s="251"/>
      <c r="E30" s="252"/>
      <c r="F30" s="709"/>
      <c r="G30" s="709"/>
      <c r="H30" s="253"/>
      <c r="I30" s="254"/>
      <c r="J30" s="255"/>
      <c r="K30" s="256"/>
      <c r="L30" s="255"/>
      <c r="M30" s="256"/>
      <c r="N30" s="255"/>
      <c r="O30" s="256"/>
      <c r="P30" s="255"/>
      <c r="Q30" s="256"/>
      <c r="R30" s="255"/>
      <c r="S30" s="256"/>
      <c r="T30" s="255"/>
      <c r="U30" s="256"/>
      <c r="V30" s="255"/>
      <c r="W30" s="256"/>
      <c r="X30" s="255"/>
      <c r="Y30" s="256"/>
      <c r="Z30" s="255"/>
      <c r="AA30" s="256"/>
      <c r="AB30" s="255"/>
      <c r="AC30" s="256"/>
      <c r="AD30" s="255"/>
      <c r="AE30" s="256"/>
      <c r="AF30" s="255"/>
      <c r="AG30" s="256"/>
      <c r="AH30" s="255"/>
      <c r="AI30" s="256"/>
      <c r="AJ30" s="257"/>
      <c r="AK30" s="258" t="s">
        <v>394</v>
      </c>
      <c r="AL30" s="259"/>
      <c r="AM30" s="260" t="str">
        <f t="shared" si="2"/>
        <v/>
      </c>
      <c r="AN30" s="85"/>
    </row>
    <row r="31" spans="1:45" x14ac:dyDescent="0.2">
      <c r="A31" s="704"/>
      <c r="B31" s="704"/>
      <c r="C31" s="250">
        <v>8</v>
      </c>
      <c r="D31" s="251"/>
      <c r="E31" s="261"/>
      <c r="F31" s="709"/>
      <c r="G31" s="709"/>
      <c r="H31" s="262"/>
      <c r="I31" s="254"/>
      <c r="J31" s="255"/>
      <c r="K31" s="256"/>
      <c r="L31" s="255"/>
      <c r="M31" s="256"/>
      <c r="N31" s="255"/>
      <c r="O31" s="256"/>
      <c r="P31" s="255"/>
      <c r="Q31" s="256"/>
      <c r="R31" s="255"/>
      <c r="S31" s="256"/>
      <c r="T31" s="255"/>
      <c r="U31" s="256"/>
      <c r="V31" s="255"/>
      <c r="W31" s="256"/>
      <c r="X31" s="255"/>
      <c r="Y31" s="256"/>
      <c r="Z31" s="255"/>
      <c r="AA31" s="256"/>
      <c r="AB31" s="255"/>
      <c r="AC31" s="256"/>
      <c r="AD31" s="255"/>
      <c r="AE31" s="256"/>
      <c r="AF31" s="255"/>
      <c r="AG31" s="256"/>
      <c r="AH31" s="255"/>
      <c r="AI31" s="256"/>
      <c r="AJ31" s="257"/>
      <c r="AK31" s="258" t="s">
        <v>394</v>
      </c>
      <c r="AL31" s="259"/>
      <c r="AM31" s="260" t="str">
        <f t="shared" si="2"/>
        <v/>
      </c>
      <c r="AN31" s="85"/>
    </row>
    <row r="32" spans="1:45" x14ac:dyDescent="0.2">
      <c r="A32" s="704"/>
      <c r="B32" s="704"/>
      <c r="C32" s="250">
        <v>9</v>
      </c>
      <c r="D32" s="251"/>
      <c r="E32" s="261"/>
      <c r="F32" s="709"/>
      <c r="G32" s="709"/>
      <c r="H32" s="263"/>
      <c r="I32" s="254"/>
      <c r="J32" s="255"/>
      <c r="K32" s="256"/>
      <c r="L32" s="255"/>
      <c r="M32" s="256"/>
      <c r="N32" s="255"/>
      <c r="O32" s="256"/>
      <c r="P32" s="255"/>
      <c r="Q32" s="256"/>
      <c r="R32" s="255"/>
      <c r="S32" s="256"/>
      <c r="T32" s="255"/>
      <c r="U32" s="256"/>
      <c r="V32" s="255"/>
      <c r="W32" s="256"/>
      <c r="X32" s="255"/>
      <c r="Y32" s="256"/>
      <c r="Z32" s="255"/>
      <c r="AA32" s="256"/>
      <c r="AB32" s="255"/>
      <c r="AC32" s="256"/>
      <c r="AD32" s="255"/>
      <c r="AE32" s="256"/>
      <c r="AF32" s="255"/>
      <c r="AG32" s="256"/>
      <c r="AH32" s="255"/>
      <c r="AI32" s="256"/>
      <c r="AJ32" s="257"/>
      <c r="AK32" s="258" t="s">
        <v>394</v>
      </c>
      <c r="AL32" s="259"/>
      <c r="AM32" s="260" t="str">
        <f t="shared" si="2"/>
        <v/>
      </c>
      <c r="AN32" s="85"/>
    </row>
    <row r="33" spans="1:40" x14ac:dyDescent="0.2">
      <c r="A33" s="704"/>
      <c r="B33" s="705"/>
      <c r="C33" s="250">
        <v>10</v>
      </c>
      <c r="D33" s="251"/>
      <c r="E33" s="252"/>
      <c r="F33" s="709"/>
      <c r="G33" s="709"/>
      <c r="H33" s="253"/>
      <c r="I33" s="254"/>
      <c r="J33" s="255"/>
      <c r="K33" s="256"/>
      <c r="L33" s="255"/>
      <c r="M33" s="256"/>
      <c r="N33" s="255"/>
      <c r="O33" s="256"/>
      <c r="P33" s="255"/>
      <c r="Q33" s="256"/>
      <c r="R33" s="255"/>
      <c r="S33" s="256"/>
      <c r="T33" s="255"/>
      <c r="U33" s="256"/>
      <c r="V33" s="255"/>
      <c r="W33" s="256"/>
      <c r="X33" s="255"/>
      <c r="Y33" s="256"/>
      <c r="Z33" s="255"/>
      <c r="AA33" s="256"/>
      <c r="AB33" s="255"/>
      <c r="AC33" s="256"/>
      <c r="AD33" s="255"/>
      <c r="AE33" s="256"/>
      <c r="AF33" s="255"/>
      <c r="AG33" s="256"/>
      <c r="AH33" s="255"/>
      <c r="AI33" s="256"/>
      <c r="AJ33" s="264"/>
      <c r="AK33" s="258" t="s">
        <v>394</v>
      </c>
      <c r="AL33" s="265"/>
      <c r="AM33" s="260" t="str">
        <f t="shared" si="2"/>
        <v/>
      </c>
      <c r="AN33" s="85"/>
    </row>
    <row r="34" spans="1:40" x14ac:dyDescent="0.2">
      <c r="A34" s="704"/>
      <c r="B34" s="705"/>
      <c r="C34" s="250">
        <v>11</v>
      </c>
      <c r="D34" s="251"/>
      <c r="E34" s="252"/>
      <c r="F34" s="709"/>
      <c r="G34" s="709"/>
      <c r="H34" s="253"/>
      <c r="I34" s="254"/>
      <c r="J34" s="255"/>
      <c r="K34" s="256"/>
      <c r="L34" s="255"/>
      <c r="M34" s="256"/>
      <c r="N34" s="255"/>
      <c r="O34" s="256"/>
      <c r="P34" s="255"/>
      <c r="Q34" s="256"/>
      <c r="R34" s="255"/>
      <c r="S34" s="256"/>
      <c r="T34" s="255"/>
      <c r="U34" s="256"/>
      <c r="V34" s="255"/>
      <c r="W34" s="256"/>
      <c r="X34" s="255"/>
      <c r="Y34" s="256"/>
      <c r="Z34" s="255"/>
      <c r="AA34" s="256"/>
      <c r="AB34" s="255"/>
      <c r="AC34" s="256"/>
      <c r="AD34" s="255"/>
      <c r="AE34" s="256"/>
      <c r="AF34" s="255"/>
      <c r="AG34" s="256"/>
      <c r="AH34" s="255"/>
      <c r="AI34" s="256"/>
      <c r="AJ34" s="257"/>
      <c r="AK34" s="258" t="s">
        <v>394</v>
      </c>
      <c r="AL34" s="259"/>
      <c r="AM34" s="260" t="str">
        <f t="shared" si="2"/>
        <v/>
      </c>
      <c r="AN34" s="85"/>
    </row>
    <row r="35" spans="1:40" x14ac:dyDescent="0.2">
      <c r="A35" s="704"/>
      <c r="B35" s="705"/>
      <c r="C35" s="250">
        <v>12</v>
      </c>
      <c r="D35" s="251"/>
      <c r="E35" s="252"/>
      <c r="F35" s="709"/>
      <c r="G35" s="709"/>
      <c r="H35" s="253"/>
      <c r="I35" s="254"/>
      <c r="J35" s="255"/>
      <c r="K35" s="256"/>
      <c r="L35" s="255"/>
      <c r="M35" s="256"/>
      <c r="N35" s="255"/>
      <c r="O35" s="256"/>
      <c r="P35" s="255"/>
      <c r="Q35" s="256"/>
      <c r="R35" s="255"/>
      <c r="S35" s="256"/>
      <c r="T35" s="255"/>
      <c r="U35" s="256"/>
      <c r="V35" s="255"/>
      <c r="W35" s="256"/>
      <c r="X35" s="255"/>
      <c r="Y35" s="256"/>
      <c r="Z35" s="255"/>
      <c r="AA35" s="256"/>
      <c r="AB35" s="255"/>
      <c r="AC35" s="256"/>
      <c r="AD35" s="255"/>
      <c r="AE35" s="256"/>
      <c r="AF35" s="255"/>
      <c r="AG35" s="256"/>
      <c r="AH35" s="255"/>
      <c r="AI35" s="256"/>
      <c r="AJ35" s="257"/>
      <c r="AK35" s="258" t="s">
        <v>394</v>
      </c>
      <c r="AL35" s="259"/>
      <c r="AM35" s="260" t="str">
        <f t="shared" si="2"/>
        <v/>
      </c>
      <c r="AN35" s="85"/>
    </row>
    <row r="36" spans="1:40" x14ac:dyDescent="0.2">
      <c r="A36" s="704"/>
      <c r="B36" s="705"/>
      <c r="C36" s="250">
        <v>13</v>
      </c>
      <c r="D36" s="251"/>
      <c r="E36" s="252"/>
      <c r="F36" s="709"/>
      <c r="G36" s="711"/>
      <c r="H36" s="262"/>
      <c r="I36" s="254"/>
      <c r="J36" s="255"/>
      <c r="K36" s="256"/>
      <c r="L36" s="255"/>
      <c r="M36" s="256"/>
      <c r="N36" s="255"/>
      <c r="O36" s="256"/>
      <c r="P36" s="255"/>
      <c r="Q36" s="256"/>
      <c r="R36" s="255"/>
      <c r="S36" s="256"/>
      <c r="T36" s="255"/>
      <c r="U36" s="256"/>
      <c r="V36" s="255"/>
      <c r="W36" s="256"/>
      <c r="X36" s="255"/>
      <c r="Y36" s="256"/>
      <c r="Z36" s="255"/>
      <c r="AA36" s="256"/>
      <c r="AB36" s="255"/>
      <c r="AC36" s="256"/>
      <c r="AD36" s="255"/>
      <c r="AE36" s="256"/>
      <c r="AF36" s="255"/>
      <c r="AG36" s="256"/>
      <c r="AH36" s="255"/>
      <c r="AI36" s="256"/>
      <c r="AJ36" s="250"/>
      <c r="AK36" s="258" t="s">
        <v>394</v>
      </c>
      <c r="AL36" s="266"/>
      <c r="AM36" s="260" t="str">
        <f t="shared" si="2"/>
        <v/>
      </c>
      <c r="AN36" s="85"/>
    </row>
    <row r="37" spans="1:40" x14ac:dyDescent="0.2">
      <c r="A37" s="704"/>
      <c r="B37" s="705"/>
      <c r="C37" s="250">
        <v>14</v>
      </c>
      <c r="D37" s="251"/>
      <c r="E37" s="252"/>
      <c r="F37" s="709"/>
      <c r="G37" s="711"/>
      <c r="H37" s="262"/>
      <c r="I37" s="254"/>
      <c r="J37" s="255"/>
      <c r="K37" s="256"/>
      <c r="L37" s="255"/>
      <c r="M37" s="256"/>
      <c r="N37" s="255"/>
      <c r="O37" s="256"/>
      <c r="P37" s="255"/>
      <c r="Q37" s="256"/>
      <c r="R37" s="255"/>
      <c r="S37" s="256"/>
      <c r="T37" s="255"/>
      <c r="U37" s="256"/>
      <c r="V37" s="255"/>
      <c r="W37" s="256"/>
      <c r="X37" s="255"/>
      <c r="Y37" s="256"/>
      <c r="Z37" s="255"/>
      <c r="AA37" s="256"/>
      <c r="AB37" s="255"/>
      <c r="AC37" s="256"/>
      <c r="AD37" s="255"/>
      <c r="AE37" s="256"/>
      <c r="AF37" s="255"/>
      <c r="AG37" s="256"/>
      <c r="AH37" s="255"/>
      <c r="AI37" s="256"/>
      <c r="AJ37" s="250"/>
      <c r="AK37" s="258" t="s">
        <v>394</v>
      </c>
      <c r="AL37" s="266"/>
      <c r="AM37" s="260" t="str">
        <f t="shared" si="2"/>
        <v/>
      </c>
      <c r="AN37" s="85"/>
    </row>
    <row r="38" spans="1:40" x14ac:dyDescent="0.2">
      <c r="A38" s="704"/>
      <c r="B38" s="705"/>
      <c r="C38" s="250">
        <v>15</v>
      </c>
      <c r="D38" s="251"/>
      <c r="E38" s="252"/>
      <c r="F38" s="709"/>
      <c r="G38" s="711"/>
      <c r="H38" s="262"/>
      <c r="I38" s="254"/>
      <c r="J38" s="255"/>
      <c r="K38" s="256"/>
      <c r="L38" s="255"/>
      <c r="M38" s="256"/>
      <c r="N38" s="255"/>
      <c r="O38" s="256"/>
      <c r="P38" s="255"/>
      <c r="Q38" s="256"/>
      <c r="R38" s="255"/>
      <c r="S38" s="256"/>
      <c r="T38" s="255"/>
      <c r="U38" s="256"/>
      <c r="V38" s="255"/>
      <c r="W38" s="256"/>
      <c r="X38" s="255"/>
      <c r="Y38" s="256"/>
      <c r="Z38" s="255"/>
      <c r="AA38" s="256"/>
      <c r="AB38" s="255"/>
      <c r="AC38" s="256"/>
      <c r="AD38" s="255"/>
      <c r="AE38" s="256"/>
      <c r="AF38" s="255"/>
      <c r="AG38" s="256"/>
      <c r="AH38" s="255"/>
      <c r="AI38" s="256"/>
      <c r="AJ38" s="250"/>
      <c r="AK38" s="258" t="s">
        <v>394</v>
      </c>
      <c r="AL38" s="266"/>
      <c r="AM38" s="260" t="str">
        <f t="shared" si="2"/>
        <v/>
      </c>
      <c r="AN38" s="85"/>
    </row>
    <row r="39" spans="1:40" x14ac:dyDescent="0.2">
      <c r="A39" s="704"/>
      <c r="B39" s="705"/>
      <c r="C39" s="250">
        <v>16</v>
      </c>
      <c r="D39" s="251"/>
      <c r="E39" s="252"/>
      <c r="F39" s="709"/>
      <c r="G39" s="711"/>
      <c r="H39" s="262"/>
      <c r="I39" s="254"/>
      <c r="J39" s="255"/>
      <c r="K39" s="256"/>
      <c r="L39" s="255"/>
      <c r="M39" s="256"/>
      <c r="N39" s="255"/>
      <c r="O39" s="256"/>
      <c r="P39" s="255"/>
      <c r="Q39" s="256"/>
      <c r="R39" s="255"/>
      <c r="S39" s="256"/>
      <c r="T39" s="255"/>
      <c r="U39" s="256"/>
      <c r="V39" s="255"/>
      <c r="W39" s="256"/>
      <c r="X39" s="255"/>
      <c r="Y39" s="256"/>
      <c r="Z39" s="255"/>
      <c r="AA39" s="256"/>
      <c r="AB39" s="255"/>
      <c r="AC39" s="256"/>
      <c r="AD39" s="255"/>
      <c r="AE39" s="256"/>
      <c r="AF39" s="255"/>
      <c r="AG39" s="256"/>
      <c r="AH39" s="255"/>
      <c r="AI39" s="256"/>
      <c r="AJ39" s="250"/>
      <c r="AK39" s="258" t="s">
        <v>394</v>
      </c>
      <c r="AL39" s="266"/>
      <c r="AM39" s="260" t="str">
        <f t="shared" si="2"/>
        <v/>
      </c>
      <c r="AN39" s="85"/>
    </row>
    <row r="40" spans="1:40" x14ac:dyDescent="0.2">
      <c r="A40" s="704"/>
      <c r="B40" s="705"/>
      <c r="C40" s="250">
        <v>17</v>
      </c>
      <c r="D40" s="251"/>
      <c r="E40" s="252"/>
      <c r="F40" s="709"/>
      <c r="G40" s="711"/>
      <c r="H40" s="262"/>
      <c r="I40" s="254"/>
      <c r="J40" s="255"/>
      <c r="K40" s="256"/>
      <c r="L40" s="255"/>
      <c r="M40" s="256"/>
      <c r="N40" s="255"/>
      <c r="O40" s="256"/>
      <c r="P40" s="255"/>
      <c r="Q40" s="256"/>
      <c r="R40" s="255"/>
      <c r="S40" s="256"/>
      <c r="T40" s="255"/>
      <c r="U40" s="256"/>
      <c r="V40" s="255"/>
      <c r="W40" s="256"/>
      <c r="X40" s="255"/>
      <c r="Y40" s="256"/>
      <c r="Z40" s="255"/>
      <c r="AA40" s="256"/>
      <c r="AB40" s="255"/>
      <c r="AC40" s="256"/>
      <c r="AD40" s="255"/>
      <c r="AE40" s="256"/>
      <c r="AF40" s="255"/>
      <c r="AG40" s="256"/>
      <c r="AH40" s="255"/>
      <c r="AI40" s="256"/>
      <c r="AJ40" s="250"/>
      <c r="AK40" s="258" t="s">
        <v>394</v>
      </c>
      <c r="AL40" s="266"/>
      <c r="AM40" s="260" t="str">
        <f t="shared" si="2"/>
        <v/>
      </c>
      <c r="AN40" s="85"/>
    </row>
    <row r="41" spans="1:40" x14ac:dyDescent="0.2">
      <c r="A41" s="704"/>
      <c r="B41" s="705"/>
      <c r="C41" s="250">
        <v>18</v>
      </c>
      <c r="D41" s="251"/>
      <c r="E41" s="252"/>
      <c r="F41" s="709"/>
      <c r="G41" s="711"/>
      <c r="H41" s="262"/>
      <c r="I41" s="254"/>
      <c r="J41" s="255"/>
      <c r="K41" s="256"/>
      <c r="L41" s="255"/>
      <c r="M41" s="256"/>
      <c r="N41" s="255"/>
      <c r="O41" s="256"/>
      <c r="P41" s="255"/>
      <c r="Q41" s="256"/>
      <c r="R41" s="255"/>
      <c r="S41" s="256"/>
      <c r="T41" s="255"/>
      <c r="U41" s="256"/>
      <c r="V41" s="255"/>
      <c r="W41" s="256"/>
      <c r="X41" s="255"/>
      <c r="Y41" s="256"/>
      <c r="Z41" s="255"/>
      <c r="AA41" s="256"/>
      <c r="AB41" s="255"/>
      <c r="AC41" s="256"/>
      <c r="AD41" s="255"/>
      <c r="AE41" s="256"/>
      <c r="AF41" s="255"/>
      <c r="AG41" s="256"/>
      <c r="AH41" s="255"/>
      <c r="AI41" s="256"/>
      <c r="AJ41" s="250"/>
      <c r="AK41" s="258" t="s">
        <v>394</v>
      </c>
      <c r="AL41" s="266"/>
      <c r="AM41" s="260" t="str">
        <f t="shared" si="2"/>
        <v/>
      </c>
      <c r="AN41" s="85"/>
    </row>
    <row r="42" spans="1:40" x14ac:dyDescent="0.2">
      <c r="A42" s="704"/>
      <c r="B42" s="705"/>
      <c r="C42" s="250">
        <v>19</v>
      </c>
      <c r="D42" s="251"/>
      <c r="E42" s="252"/>
      <c r="F42" s="709"/>
      <c r="G42" s="711"/>
      <c r="H42" s="262"/>
      <c r="I42" s="254"/>
      <c r="J42" s="255"/>
      <c r="K42" s="256"/>
      <c r="L42" s="255"/>
      <c r="M42" s="256"/>
      <c r="N42" s="255"/>
      <c r="O42" s="256"/>
      <c r="P42" s="255"/>
      <c r="Q42" s="256"/>
      <c r="R42" s="255"/>
      <c r="S42" s="256"/>
      <c r="T42" s="255"/>
      <c r="U42" s="256"/>
      <c r="V42" s="255"/>
      <c r="W42" s="256"/>
      <c r="X42" s="255"/>
      <c r="Y42" s="256"/>
      <c r="Z42" s="255"/>
      <c r="AA42" s="256"/>
      <c r="AB42" s="255"/>
      <c r="AC42" s="256"/>
      <c r="AD42" s="255"/>
      <c r="AE42" s="256"/>
      <c r="AF42" s="255"/>
      <c r="AG42" s="256"/>
      <c r="AH42" s="255"/>
      <c r="AI42" s="256"/>
      <c r="AJ42" s="250"/>
      <c r="AK42" s="258" t="s">
        <v>394</v>
      </c>
      <c r="AL42" s="266"/>
      <c r="AM42" s="260" t="str">
        <f t="shared" si="2"/>
        <v/>
      </c>
      <c r="AN42" s="85"/>
    </row>
    <row r="43" spans="1:40" x14ac:dyDescent="0.2">
      <c r="A43" s="704"/>
      <c r="B43" s="705"/>
      <c r="C43" s="250">
        <v>20</v>
      </c>
      <c r="D43" s="251"/>
      <c r="E43" s="252"/>
      <c r="F43" s="709"/>
      <c r="G43" s="711"/>
      <c r="H43" s="262"/>
      <c r="I43" s="254"/>
      <c r="J43" s="255"/>
      <c r="K43" s="256"/>
      <c r="L43" s="255"/>
      <c r="M43" s="256"/>
      <c r="N43" s="255"/>
      <c r="O43" s="256"/>
      <c r="P43" s="255"/>
      <c r="Q43" s="256"/>
      <c r="R43" s="255"/>
      <c r="S43" s="256"/>
      <c r="T43" s="255"/>
      <c r="U43" s="256"/>
      <c r="V43" s="255"/>
      <c r="W43" s="256"/>
      <c r="X43" s="255"/>
      <c r="Y43" s="256"/>
      <c r="Z43" s="255"/>
      <c r="AA43" s="256"/>
      <c r="AB43" s="255"/>
      <c r="AC43" s="256"/>
      <c r="AD43" s="255"/>
      <c r="AE43" s="256"/>
      <c r="AF43" s="255"/>
      <c r="AG43" s="256"/>
      <c r="AH43" s="255"/>
      <c r="AI43" s="256"/>
      <c r="AJ43" s="250"/>
      <c r="AK43" s="258" t="s">
        <v>394</v>
      </c>
      <c r="AL43" s="266"/>
      <c r="AM43" s="260" t="str">
        <f t="shared" si="2"/>
        <v/>
      </c>
      <c r="AN43" s="85"/>
    </row>
    <row r="44" spans="1:40" x14ac:dyDescent="0.2">
      <c r="A44" s="704"/>
      <c r="B44" s="705"/>
      <c r="C44" s="250">
        <v>21</v>
      </c>
      <c r="D44" s="251"/>
      <c r="E44" s="252"/>
      <c r="F44" s="709"/>
      <c r="G44" s="711"/>
      <c r="H44" s="262"/>
      <c r="I44" s="254"/>
      <c r="J44" s="255"/>
      <c r="K44" s="256"/>
      <c r="L44" s="255"/>
      <c r="M44" s="256"/>
      <c r="N44" s="255"/>
      <c r="O44" s="256"/>
      <c r="P44" s="255"/>
      <c r="Q44" s="256"/>
      <c r="R44" s="255"/>
      <c r="S44" s="256"/>
      <c r="T44" s="255"/>
      <c r="U44" s="256"/>
      <c r="V44" s="255"/>
      <c r="W44" s="256"/>
      <c r="X44" s="255"/>
      <c r="Y44" s="256"/>
      <c r="Z44" s="255"/>
      <c r="AA44" s="256"/>
      <c r="AB44" s="255"/>
      <c r="AC44" s="256"/>
      <c r="AD44" s="255"/>
      <c r="AE44" s="256"/>
      <c r="AF44" s="255"/>
      <c r="AG44" s="256"/>
      <c r="AH44" s="255"/>
      <c r="AI44" s="256"/>
      <c r="AJ44" s="250"/>
      <c r="AK44" s="258" t="s">
        <v>394</v>
      </c>
      <c r="AL44" s="266"/>
      <c r="AM44" s="260" t="str">
        <f t="shared" si="2"/>
        <v/>
      </c>
      <c r="AN44" s="85"/>
    </row>
    <row r="45" spans="1:40" x14ac:dyDescent="0.2">
      <c r="A45" s="704"/>
      <c r="B45" s="705"/>
      <c r="C45" s="250">
        <v>22</v>
      </c>
      <c r="D45" s="251"/>
      <c r="E45" s="252"/>
      <c r="F45" s="709"/>
      <c r="G45" s="711"/>
      <c r="H45" s="262"/>
      <c r="I45" s="254"/>
      <c r="J45" s="255"/>
      <c r="K45" s="256"/>
      <c r="L45" s="255"/>
      <c r="M45" s="256"/>
      <c r="N45" s="255"/>
      <c r="O45" s="256"/>
      <c r="P45" s="255"/>
      <c r="Q45" s="256"/>
      <c r="R45" s="255"/>
      <c r="S45" s="256"/>
      <c r="T45" s="255"/>
      <c r="U45" s="256"/>
      <c r="V45" s="255"/>
      <c r="W45" s="256"/>
      <c r="X45" s="255"/>
      <c r="Y45" s="256"/>
      <c r="Z45" s="255"/>
      <c r="AA45" s="256"/>
      <c r="AB45" s="255"/>
      <c r="AC45" s="256"/>
      <c r="AD45" s="255"/>
      <c r="AE45" s="256"/>
      <c r="AF45" s="255"/>
      <c r="AG45" s="256"/>
      <c r="AH45" s="255"/>
      <c r="AI45" s="256"/>
      <c r="AJ45" s="250"/>
      <c r="AK45" s="258" t="s">
        <v>394</v>
      </c>
      <c r="AL45" s="266"/>
      <c r="AM45" s="260" t="str">
        <f t="shared" si="2"/>
        <v/>
      </c>
      <c r="AN45" s="85"/>
    </row>
    <row r="46" spans="1:40" x14ac:dyDescent="0.2">
      <c r="A46" s="704"/>
      <c r="B46" s="705"/>
      <c r="C46" s="250">
        <v>23</v>
      </c>
      <c r="D46" s="251"/>
      <c r="E46" s="252"/>
      <c r="F46" s="709"/>
      <c r="G46" s="711"/>
      <c r="H46" s="262"/>
      <c r="I46" s="254"/>
      <c r="J46" s="255"/>
      <c r="K46" s="256"/>
      <c r="L46" s="255"/>
      <c r="M46" s="256"/>
      <c r="N46" s="255"/>
      <c r="O46" s="256"/>
      <c r="P46" s="255"/>
      <c r="Q46" s="256"/>
      <c r="R46" s="255"/>
      <c r="S46" s="256"/>
      <c r="T46" s="255"/>
      <c r="U46" s="256"/>
      <c r="V46" s="255"/>
      <c r="W46" s="256"/>
      <c r="X46" s="255"/>
      <c r="Y46" s="256"/>
      <c r="Z46" s="255"/>
      <c r="AA46" s="256"/>
      <c r="AB46" s="255"/>
      <c r="AC46" s="256"/>
      <c r="AD46" s="255"/>
      <c r="AE46" s="256"/>
      <c r="AF46" s="255"/>
      <c r="AG46" s="256"/>
      <c r="AH46" s="255"/>
      <c r="AI46" s="256"/>
      <c r="AJ46" s="250"/>
      <c r="AK46" s="258" t="s">
        <v>394</v>
      </c>
      <c r="AL46" s="266"/>
      <c r="AM46" s="260" t="str">
        <f t="shared" si="2"/>
        <v/>
      </c>
      <c r="AN46" s="85"/>
    </row>
    <row r="47" spans="1:40" x14ac:dyDescent="0.2">
      <c r="A47" s="704"/>
      <c r="B47" s="705"/>
      <c r="C47" s="250">
        <v>24</v>
      </c>
      <c r="D47" s="251"/>
      <c r="E47" s="252"/>
      <c r="F47" s="709"/>
      <c r="G47" s="711"/>
      <c r="H47" s="262"/>
      <c r="I47" s="254"/>
      <c r="J47" s="255"/>
      <c r="K47" s="256"/>
      <c r="L47" s="255"/>
      <c r="M47" s="256"/>
      <c r="N47" s="255"/>
      <c r="O47" s="256"/>
      <c r="P47" s="255"/>
      <c r="Q47" s="256"/>
      <c r="R47" s="255"/>
      <c r="S47" s="256"/>
      <c r="T47" s="255"/>
      <c r="U47" s="256"/>
      <c r="V47" s="255"/>
      <c r="W47" s="256"/>
      <c r="X47" s="255"/>
      <c r="Y47" s="256"/>
      <c r="Z47" s="255"/>
      <c r="AA47" s="256"/>
      <c r="AB47" s="255"/>
      <c r="AC47" s="256"/>
      <c r="AD47" s="255"/>
      <c r="AE47" s="256"/>
      <c r="AF47" s="255"/>
      <c r="AG47" s="256"/>
      <c r="AH47" s="255"/>
      <c r="AI47" s="256"/>
      <c r="AJ47" s="250"/>
      <c r="AK47" s="258" t="s">
        <v>394</v>
      </c>
      <c r="AL47" s="266"/>
      <c r="AM47" s="260" t="str">
        <f t="shared" si="2"/>
        <v/>
      </c>
      <c r="AN47" s="85"/>
    </row>
    <row r="48" spans="1:40" x14ac:dyDescent="0.2">
      <c r="A48" s="704"/>
      <c r="B48" s="705"/>
      <c r="C48" s="250">
        <v>25</v>
      </c>
      <c r="D48" s="251"/>
      <c r="E48" s="252"/>
      <c r="F48" s="709"/>
      <c r="G48" s="711"/>
      <c r="H48" s="262"/>
      <c r="I48" s="254"/>
      <c r="J48" s="255"/>
      <c r="K48" s="256"/>
      <c r="L48" s="255"/>
      <c r="M48" s="256"/>
      <c r="N48" s="255"/>
      <c r="O48" s="256"/>
      <c r="P48" s="255"/>
      <c r="Q48" s="256"/>
      <c r="R48" s="255"/>
      <c r="S48" s="256"/>
      <c r="T48" s="255"/>
      <c r="U48" s="256"/>
      <c r="V48" s="255"/>
      <c r="W48" s="256"/>
      <c r="X48" s="255"/>
      <c r="Y48" s="256"/>
      <c r="Z48" s="255"/>
      <c r="AA48" s="256"/>
      <c r="AB48" s="255"/>
      <c r="AC48" s="256"/>
      <c r="AD48" s="255"/>
      <c r="AE48" s="256"/>
      <c r="AF48" s="255"/>
      <c r="AG48" s="256"/>
      <c r="AH48" s="255"/>
      <c r="AI48" s="256"/>
      <c r="AJ48" s="250"/>
      <c r="AK48" s="258" t="s">
        <v>394</v>
      </c>
      <c r="AL48" s="266"/>
      <c r="AM48" s="260" t="str">
        <f t="shared" si="2"/>
        <v/>
      </c>
      <c r="AN48" s="85"/>
    </row>
    <row r="49" spans="1:42" x14ac:dyDescent="0.2">
      <c r="A49" s="704"/>
      <c r="B49" s="705"/>
      <c r="C49" s="250">
        <v>26</v>
      </c>
      <c r="D49" s="251"/>
      <c r="E49" s="252"/>
      <c r="F49" s="709"/>
      <c r="G49" s="711"/>
      <c r="H49" s="262"/>
      <c r="I49" s="254"/>
      <c r="J49" s="255"/>
      <c r="K49" s="256"/>
      <c r="L49" s="255"/>
      <c r="M49" s="256"/>
      <c r="N49" s="255"/>
      <c r="O49" s="256"/>
      <c r="P49" s="255"/>
      <c r="Q49" s="256"/>
      <c r="R49" s="255"/>
      <c r="S49" s="256"/>
      <c r="T49" s="255"/>
      <c r="U49" s="256"/>
      <c r="V49" s="255"/>
      <c r="W49" s="256"/>
      <c r="X49" s="255"/>
      <c r="Y49" s="256"/>
      <c r="Z49" s="255"/>
      <c r="AA49" s="256"/>
      <c r="AB49" s="255"/>
      <c r="AC49" s="256"/>
      <c r="AD49" s="255"/>
      <c r="AE49" s="256"/>
      <c r="AF49" s="255"/>
      <c r="AG49" s="256"/>
      <c r="AH49" s="255"/>
      <c r="AI49" s="256"/>
      <c r="AJ49" s="250"/>
      <c r="AK49" s="258" t="s">
        <v>394</v>
      </c>
      <c r="AL49" s="266"/>
      <c r="AM49" s="260" t="str">
        <f t="shared" si="2"/>
        <v/>
      </c>
      <c r="AN49" s="85"/>
    </row>
    <row r="50" spans="1:42" x14ac:dyDescent="0.2">
      <c r="A50" s="704"/>
      <c r="B50" s="705"/>
      <c r="C50" s="250">
        <v>27</v>
      </c>
      <c r="D50" s="251"/>
      <c r="E50" s="252"/>
      <c r="F50" s="709"/>
      <c r="G50" s="711"/>
      <c r="H50" s="262"/>
      <c r="I50" s="254"/>
      <c r="J50" s="255"/>
      <c r="K50" s="256"/>
      <c r="L50" s="255"/>
      <c r="M50" s="256"/>
      <c r="N50" s="255"/>
      <c r="O50" s="256"/>
      <c r="P50" s="255"/>
      <c r="Q50" s="256"/>
      <c r="R50" s="255"/>
      <c r="S50" s="256"/>
      <c r="T50" s="255"/>
      <c r="U50" s="256"/>
      <c r="V50" s="255"/>
      <c r="W50" s="256"/>
      <c r="X50" s="255"/>
      <c r="Y50" s="256"/>
      <c r="Z50" s="255"/>
      <c r="AA50" s="256"/>
      <c r="AB50" s="255"/>
      <c r="AC50" s="256"/>
      <c r="AD50" s="255"/>
      <c r="AE50" s="256"/>
      <c r="AF50" s="255"/>
      <c r="AG50" s="256"/>
      <c r="AH50" s="255"/>
      <c r="AI50" s="256"/>
      <c r="AJ50" s="250"/>
      <c r="AK50" s="258" t="s">
        <v>394</v>
      </c>
      <c r="AL50" s="266"/>
      <c r="AM50" s="260" t="str">
        <f t="shared" si="2"/>
        <v/>
      </c>
      <c r="AN50" s="85"/>
    </row>
    <row r="51" spans="1:42" x14ac:dyDescent="0.2">
      <c r="A51" s="704"/>
      <c r="B51" s="704"/>
      <c r="C51" s="267">
        <v>28</v>
      </c>
      <c r="D51" s="268"/>
      <c r="E51" s="269"/>
      <c r="F51" s="723"/>
      <c r="G51" s="724"/>
      <c r="H51" s="270"/>
      <c r="I51" s="271"/>
      <c r="J51" s="272"/>
      <c r="K51" s="273"/>
      <c r="L51" s="272"/>
      <c r="M51" s="273"/>
      <c r="N51" s="272"/>
      <c r="O51" s="273"/>
      <c r="P51" s="272"/>
      <c r="Q51" s="273"/>
      <c r="R51" s="272"/>
      <c r="S51" s="273"/>
      <c r="T51" s="272"/>
      <c r="U51" s="273"/>
      <c r="V51" s="272"/>
      <c r="W51" s="273"/>
      <c r="X51" s="272"/>
      <c r="Y51" s="273"/>
      <c r="Z51" s="272"/>
      <c r="AA51" s="273"/>
      <c r="AB51" s="272"/>
      <c r="AC51" s="273"/>
      <c r="AD51" s="272"/>
      <c r="AE51" s="273"/>
      <c r="AF51" s="272"/>
      <c r="AG51" s="273"/>
      <c r="AH51" s="272"/>
      <c r="AI51" s="273"/>
      <c r="AJ51" s="267"/>
      <c r="AK51" s="274" t="s">
        <v>394</v>
      </c>
      <c r="AL51" s="271"/>
      <c r="AM51" s="275" t="str">
        <f t="shared" si="2"/>
        <v/>
      </c>
      <c r="AN51" s="85"/>
    </row>
    <row r="52" spans="1:42" x14ac:dyDescent="0.2">
      <c r="A52" s="704"/>
      <c r="B52" s="704"/>
      <c r="C52" s="276"/>
      <c r="D52" s="716" t="s">
        <v>399</v>
      </c>
      <c r="E52" s="717"/>
      <c r="F52" s="717"/>
      <c r="G52" s="717"/>
      <c r="H52" s="277">
        <v>1</v>
      </c>
      <c r="I52" s="278">
        <f t="shared" ref="I52:AI52" si="3">SUMIF($H$24:$H$51,1,I$24:I$51)</f>
        <v>0</v>
      </c>
      <c r="J52" s="279">
        <f t="shared" si="3"/>
        <v>0</v>
      </c>
      <c r="K52" s="278">
        <f t="shared" si="3"/>
        <v>0</v>
      </c>
      <c r="L52" s="279">
        <f t="shared" si="3"/>
        <v>0</v>
      </c>
      <c r="M52" s="278">
        <f t="shared" si="3"/>
        <v>0</v>
      </c>
      <c r="N52" s="279">
        <f t="shared" si="3"/>
        <v>0</v>
      </c>
      <c r="O52" s="278">
        <f t="shared" si="3"/>
        <v>0</v>
      </c>
      <c r="P52" s="279">
        <f t="shared" si="3"/>
        <v>0</v>
      </c>
      <c r="Q52" s="278">
        <f t="shared" si="3"/>
        <v>0</v>
      </c>
      <c r="R52" s="279">
        <f t="shared" si="3"/>
        <v>0</v>
      </c>
      <c r="S52" s="278">
        <f t="shared" si="3"/>
        <v>0</v>
      </c>
      <c r="T52" s="279">
        <f t="shared" si="3"/>
        <v>0</v>
      </c>
      <c r="U52" s="278">
        <f t="shared" si="3"/>
        <v>0</v>
      </c>
      <c r="V52" s="279">
        <f t="shared" si="3"/>
        <v>0</v>
      </c>
      <c r="W52" s="278">
        <f t="shared" si="3"/>
        <v>0</v>
      </c>
      <c r="X52" s="279">
        <f t="shared" si="3"/>
        <v>0</v>
      </c>
      <c r="Y52" s="278">
        <f t="shared" si="3"/>
        <v>0</v>
      </c>
      <c r="Z52" s="279">
        <f t="shared" si="3"/>
        <v>0</v>
      </c>
      <c r="AA52" s="278">
        <f t="shared" si="3"/>
        <v>0</v>
      </c>
      <c r="AB52" s="279">
        <f t="shared" si="3"/>
        <v>0</v>
      </c>
      <c r="AC52" s="278">
        <f t="shared" si="3"/>
        <v>0</v>
      </c>
      <c r="AD52" s="280">
        <f t="shared" si="3"/>
        <v>0</v>
      </c>
      <c r="AE52" s="280">
        <f t="shared" si="3"/>
        <v>0</v>
      </c>
      <c r="AF52" s="279">
        <f t="shared" si="3"/>
        <v>0</v>
      </c>
      <c r="AG52" s="278">
        <f t="shared" si="3"/>
        <v>0</v>
      </c>
      <c r="AH52" s="280">
        <f t="shared" si="3"/>
        <v>0</v>
      </c>
      <c r="AI52" s="280">
        <f t="shared" si="3"/>
        <v>0</v>
      </c>
      <c r="AJ52" s="281"/>
      <c r="AK52" s="282"/>
      <c r="AL52" s="282"/>
      <c r="AM52" s="283"/>
      <c r="AN52" s="85"/>
    </row>
    <row r="53" spans="1:42" x14ac:dyDescent="0.2">
      <c r="A53" s="704"/>
      <c r="B53" s="704"/>
      <c r="C53" s="284"/>
      <c r="D53" s="718" t="s">
        <v>400</v>
      </c>
      <c r="E53" s="719"/>
      <c r="F53" s="719"/>
      <c r="G53" s="719"/>
      <c r="H53" s="285">
        <v>2</v>
      </c>
      <c r="I53" s="286">
        <f t="shared" ref="I53:AI53" si="4">SUMIF($H$24:$H$51,2,I$24:I$51)</f>
        <v>0</v>
      </c>
      <c r="J53" s="287">
        <f t="shared" si="4"/>
        <v>0</v>
      </c>
      <c r="K53" s="286">
        <f t="shared" si="4"/>
        <v>0</v>
      </c>
      <c r="L53" s="287">
        <f t="shared" si="4"/>
        <v>0</v>
      </c>
      <c r="M53" s="286">
        <f t="shared" si="4"/>
        <v>0</v>
      </c>
      <c r="N53" s="287">
        <f t="shared" si="4"/>
        <v>0</v>
      </c>
      <c r="O53" s="286">
        <f t="shared" si="4"/>
        <v>0</v>
      </c>
      <c r="P53" s="287">
        <f t="shared" si="4"/>
        <v>0</v>
      </c>
      <c r="Q53" s="286">
        <f t="shared" si="4"/>
        <v>0</v>
      </c>
      <c r="R53" s="287">
        <f t="shared" si="4"/>
        <v>0</v>
      </c>
      <c r="S53" s="286">
        <f t="shared" si="4"/>
        <v>0</v>
      </c>
      <c r="T53" s="287">
        <f t="shared" si="4"/>
        <v>0</v>
      </c>
      <c r="U53" s="286">
        <f t="shared" si="4"/>
        <v>0</v>
      </c>
      <c r="V53" s="287">
        <f t="shared" si="4"/>
        <v>0</v>
      </c>
      <c r="W53" s="286">
        <f t="shared" si="4"/>
        <v>0</v>
      </c>
      <c r="X53" s="287">
        <f t="shared" si="4"/>
        <v>0</v>
      </c>
      <c r="Y53" s="286">
        <f t="shared" si="4"/>
        <v>0</v>
      </c>
      <c r="Z53" s="287">
        <f t="shared" si="4"/>
        <v>0</v>
      </c>
      <c r="AA53" s="286">
        <f t="shared" si="4"/>
        <v>0</v>
      </c>
      <c r="AB53" s="287">
        <f t="shared" si="4"/>
        <v>0</v>
      </c>
      <c r="AC53" s="286">
        <f t="shared" si="4"/>
        <v>0</v>
      </c>
      <c r="AD53" s="288">
        <f t="shared" si="4"/>
        <v>0</v>
      </c>
      <c r="AE53" s="288">
        <f t="shared" si="4"/>
        <v>0</v>
      </c>
      <c r="AF53" s="287">
        <f t="shared" si="4"/>
        <v>0</v>
      </c>
      <c r="AG53" s="286">
        <f t="shared" si="4"/>
        <v>0</v>
      </c>
      <c r="AH53" s="288">
        <f t="shared" si="4"/>
        <v>0</v>
      </c>
      <c r="AI53" s="288">
        <f t="shared" si="4"/>
        <v>0</v>
      </c>
      <c r="AJ53" s="289"/>
      <c r="AK53" s="290"/>
      <c r="AL53" s="290"/>
      <c r="AM53" s="291"/>
      <c r="AN53" s="85"/>
    </row>
    <row r="54" spans="1:42" x14ac:dyDescent="0.2">
      <c r="A54" s="704"/>
      <c r="B54" s="704"/>
      <c r="C54" s="292"/>
      <c r="D54" s="720" t="s">
        <v>295</v>
      </c>
      <c r="E54" s="721"/>
      <c r="F54" s="721"/>
      <c r="G54" s="721"/>
      <c r="H54" s="722"/>
      <c r="I54" s="293">
        <f t="shared" ref="I54:AI54" si="5">SUM(I52:I53)</f>
        <v>0</v>
      </c>
      <c r="J54" s="294">
        <f t="shared" si="5"/>
        <v>0</v>
      </c>
      <c r="K54" s="295">
        <f t="shared" si="5"/>
        <v>0</v>
      </c>
      <c r="L54" s="294">
        <f t="shared" si="5"/>
        <v>0</v>
      </c>
      <c r="M54" s="295">
        <f t="shared" si="5"/>
        <v>0</v>
      </c>
      <c r="N54" s="294">
        <f t="shared" si="5"/>
        <v>0</v>
      </c>
      <c r="O54" s="295">
        <f t="shared" si="5"/>
        <v>0</v>
      </c>
      <c r="P54" s="294">
        <f t="shared" si="5"/>
        <v>0</v>
      </c>
      <c r="Q54" s="295">
        <f t="shared" si="5"/>
        <v>0</v>
      </c>
      <c r="R54" s="294">
        <f t="shared" si="5"/>
        <v>0</v>
      </c>
      <c r="S54" s="295">
        <f t="shared" si="5"/>
        <v>0</v>
      </c>
      <c r="T54" s="294">
        <f t="shared" si="5"/>
        <v>0</v>
      </c>
      <c r="U54" s="295">
        <f t="shared" si="5"/>
        <v>0</v>
      </c>
      <c r="V54" s="294">
        <f t="shared" si="5"/>
        <v>0</v>
      </c>
      <c r="W54" s="295">
        <f t="shared" si="5"/>
        <v>0</v>
      </c>
      <c r="X54" s="294">
        <f t="shared" si="5"/>
        <v>0</v>
      </c>
      <c r="Y54" s="295">
        <f t="shared" si="5"/>
        <v>0</v>
      </c>
      <c r="Z54" s="294">
        <f t="shared" si="5"/>
        <v>0</v>
      </c>
      <c r="AA54" s="295">
        <f t="shared" si="5"/>
        <v>0</v>
      </c>
      <c r="AB54" s="294">
        <f t="shared" si="5"/>
        <v>0</v>
      </c>
      <c r="AC54" s="295">
        <f t="shared" si="5"/>
        <v>0</v>
      </c>
      <c r="AD54" s="296">
        <f t="shared" si="5"/>
        <v>0</v>
      </c>
      <c r="AE54" s="296">
        <f t="shared" si="5"/>
        <v>0</v>
      </c>
      <c r="AF54" s="294">
        <f t="shared" si="5"/>
        <v>0</v>
      </c>
      <c r="AG54" s="295">
        <f t="shared" si="5"/>
        <v>0</v>
      </c>
      <c r="AH54" s="296">
        <f t="shared" si="5"/>
        <v>0</v>
      </c>
      <c r="AI54" s="296">
        <f t="shared" si="5"/>
        <v>0</v>
      </c>
      <c r="AJ54" s="289"/>
      <c r="AK54" s="290"/>
      <c r="AL54" s="290"/>
      <c r="AM54" s="291"/>
      <c r="AN54" s="85"/>
    </row>
    <row r="55" spans="1:42" s="193" customFormat="1" x14ac:dyDescent="0.2">
      <c r="A55" s="704"/>
      <c r="B55" s="712" t="s">
        <v>401</v>
      </c>
      <c r="C55" s="297"/>
      <c r="D55" s="298" t="s">
        <v>402</v>
      </c>
      <c r="E55" s="298" t="s">
        <v>389</v>
      </c>
      <c r="F55" s="713" t="s">
        <v>403</v>
      </c>
      <c r="G55" s="713"/>
      <c r="H55" s="713"/>
      <c r="I55" s="235"/>
      <c r="J55" s="299"/>
      <c r="K55" s="300"/>
      <c r="L55" s="299"/>
      <c r="M55" s="300"/>
      <c r="N55" s="299"/>
      <c r="O55" s="300"/>
      <c r="P55" s="299"/>
      <c r="Q55" s="300"/>
      <c r="R55" s="299"/>
      <c r="S55" s="300"/>
      <c r="T55" s="299"/>
      <c r="U55" s="300"/>
      <c r="V55" s="299"/>
      <c r="W55" s="300"/>
      <c r="X55" s="299"/>
      <c r="Y55" s="300"/>
      <c r="Z55" s="299"/>
      <c r="AA55" s="300"/>
      <c r="AB55" s="299"/>
      <c r="AC55" s="300"/>
      <c r="AD55" s="299"/>
      <c r="AE55" s="300"/>
      <c r="AF55" s="299"/>
      <c r="AG55" s="300"/>
      <c r="AH55" s="299"/>
      <c r="AI55" s="300"/>
      <c r="AJ55" s="301"/>
      <c r="AK55" s="302"/>
      <c r="AL55" s="302"/>
      <c r="AM55" s="303"/>
      <c r="AN55" s="192"/>
      <c r="AP55" s="84"/>
    </row>
    <row r="56" spans="1:42" x14ac:dyDescent="0.2">
      <c r="A56" s="704"/>
      <c r="B56" s="712"/>
      <c r="C56" s="194">
        <v>1</v>
      </c>
      <c r="D56" s="240"/>
      <c r="E56" s="304"/>
      <c r="F56" s="714"/>
      <c r="G56" s="714"/>
      <c r="H56" s="714"/>
      <c r="I56" s="305"/>
      <c r="J56" s="255"/>
      <c r="K56" s="256"/>
      <c r="L56" s="255"/>
      <c r="M56" s="256"/>
      <c r="N56" s="255"/>
      <c r="O56" s="256"/>
      <c r="P56" s="255"/>
      <c r="Q56" s="256"/>
      <c r="R56" s="255"/>
      <c r="S56" s="256"/>
      <c r="T56" s="255"/>
      <c r="U56" s="256"/>
      <c r="V56" s="255"/>
      <c r="W56" s="256"/>
      <c r="X56" s="255"/>
      <c r="Y56" s="256"/>
      <c r="Z56" s="255"/>
      <c r="AA56" s="256"/>
      <c r="AB56" s="255"/>
      <c r="AC56" s="256"/>
      <c r="AD56" s="255"/>
      <c r="AE56" s="256"/>
      <c r="AF56" s="255"/>
      <c r="AG56" s="256"/>
      <c r="AH56" s="255"/>
      <c r="AI56" s="256"/>
      <c r="AJ56" s="306"/>
      <c r="AK56" s="307" t="s">
        <v>394</v>
      </c>
      <c r="AL56" s="308"/>
      <c r="AM56" s="249" t="str">
        <f t="shared" ref="AM56:AM81" si="6">IF(SUM(I56:AI56)=0,"",SUM(I56:AI56)/2&amp;"H")</f>
        <v/>
      </c>
      <c r="AN56" s="85"/>
    </row>
    <row r="57" spans="1:42" x14ac:dyDescent="0.2">
      <c r="A57" s="704"/>
      <c r="B57" s="712"/>
      <c r="C57" s="200">
        <v>2</v>
      </c>
      <c r="D57" s="251"/>
      <c r="E57" s="251"/>
      <c r="F57" s="710"/>
      <c r="G57" s="710"/>
      <c r="H57" s="710"/>
      <c r="I57" s="305"/>
      <c r="J57" s="255"/>
      <c r="K57" s="256"/>
      <c r="L57" s="255"/>
      <c r="M57" s="256"/>
      <c r="N57" s="255"/>
      <c r="O57" s="256"/>
      <c r="P57" s="255"/>
      <c r="Q57" s="256"/>
      <c r="R57" s="255"/>
      <c r="S57" s="256"/>
      <c r="T57" s="255"/>
      <c r="U57" s="256"/>
      <c r="V57" s="255"/>
      <c r="W57" s="256"/>
      <c r="X57" s="255"/>
      <c r="Y57" s="256"/>
      <c r="Z57" s="255"/>
      <c r="AA57" s="256"/>
      <c r="AB57" s="255"/>
      <c r="AC57" s="256"/>
      <c r="AD57" s="255"/>
      <c r="AE57" s="256"/>
      <c r="AF57" s="255"/>
      <c r="AG57" s="256"/>
      <c r="AH57" s="255"/>
      <c r="AI57" s="256"/>
      <c r="AJ57" s="257"/>
      <c r="AK57" s="258" t="s">
        <v>394</v>
      </c>
      <c r="AL57" s="259"/>
      <c r="AM57" s="260" t="str">
        <f t="shared" si="6"/>
        <v/>
      </c>
      <c r="AN57" s="85"/>
      <c r="AP57" s="193"/>
    </row>
    <row r="58" spans="1:42" x14ac:dyDescent="0.2">
      <c r="A58" s="704"/>
      <c r="B58" s="712"/>
      <c r="C58" s="200">
        <v>3</v>
      </c>
      <c r="D58" s="251"/>
      <c r="E58" s="251"/>
      <c r="F58" s="710"/>
      <c r="G58" s="710"/>
      <c r="H58" s="710"/>
      <c r="I58" s="305"/>
      <c r="J58" s="255"/>
      <c r="K58" s="256"/>
      <c r="L58" s="255"/>
      <c r="M58" s="256"/>
      <c r="N58" s="255"/>
      <c r="O58" s="256"/>
      <c r="P58" s="255"/>
      <c r="Q58" s="256"/>
      <c r="R58" s="255"/>
      <c r="S58" s="256"/>
      <c r="T58" s="255"/>
      <c r="U58" s="256"/>
      <c r="V58" s="255"/>
      <c r="W58" s="256"/>
      <c r="X58" s="255"/>
      <c r="Y58" s="256"/>
      <c r="Z58" s="255"/>
      <c r="AA58" s="256"/>
      <c r="AB58" s="255"/>
      <c r="AC58" s="256"/>
      <c r="AD58" s="255"/>
      <c r="AE58" s="256"/>
      <c r="AF58" s="255"/>
      <c r="AG58" s="256"/>
      <c r="AH58" s="255"/>
      <c r="AI58" s="256"/>
      <c r="AJ58" s="257"/>
      <c r="AK58" s="258" t="s">
        <v>394</v>
      </c>
      <c r="AL58" s="259"/>
      <c r="AM58" s="260" t="str">
        <f t="shared" si="6"/>
        <v/>
      </c>
      <c r="AN58" s="85"/>
    </row>
    <row r="59" spans="1:42" x14ac:dyDescent="0.2">
      <c r="A59" s="704"/>
      <c r="B59" s="712"/>
      <c r="C59" s="200">
        <v>4</v>
      </c>
      <c r="D59" s="251"/>
      <c r="E59" s="251"/>
      <c r="F59" s="710"/>
      <c r="G59" s="710"/>
      <c r="H59" s="710"/>
      <c r="I59" s="305"/>
      <c r="J59" s="255"/>
      <c r="K59" s="256"/>
      <c r="L59" s="255"/>
      <c r="M59" s="256"/>
      <c r="N59" s="255"/>
      <c r="O59" s="256"/>
      <c r="P59" s="255"/>
      <c r="Q59" s="256"/>
      <c r="R59" s="255"/>
      <c r="S59" s="256"/>
      <c r="T59" s="255"/>
      <c r="U59" s="256"/>
      <c r="V59" s="255"/>
      <c r="W59" s="256"/>
      <c r="X59" s="255"/>
      <c r="Y59" s="256"/>
      <c r="Z59" s="255"/>
      <c r="AA59" s="256"/>
      <c r="AB59" s="255"/>
      <c r="AC59" s="256"/>
      <c r="AD59" s="255"/>
      <c r="AE59" s="256"/>
      <c r="AF59" s="255"/>
      <c r="AG59" s="256"/>
      <c r="AH59" s="255"/>
      <c r="AI59" s="256"/>
      <c r="AJ59" s="257"/>
      <c r="AK59" s="258" t="s">
        <v>394</v>
      </c>
      <c r="AL59" s="259"/>
      <c r="AM59" s="260" t="str">
        <f t="shared" si="6"/>
        <v/>
      </c>
      <c r="AN59" s="85"/>
    </row>
    <row r="60" spans="1:42" x14ac:dyDescent="0.2">
      <c r="A60" s="704"/>
      <c r="B60" s="712"/>
      <c r="C60" s="200">
        <v>5</v>
      </c>
      <c r="D60" s="251"/>
      <c r="E60" s="251"/>
      <c r="F60" s="710"/>
      <c r="G60" s="710"/>
      <c r="H60" s="710"/>
      <c r="I60" s="305"/>
      <c r="J60" s="255"/>
      <c r="K60" s="256"/>
      <c r="L60" s="255"/>
      <c r="M60" s="256"/>
      <c r="N60" s="255"/>
      <c r="O60" s="256"/>
      <c r="P60" s="255"/>
      <c r="Q60" s="256"/>
      <c r="R60" s="255"/>
      <c r="S60" s="256"/>
      <c r="T60" s="255"/>
      <c r="U60" s="256"/>
      <c r="V60" s="255"/>
      <c r="W60" s="256"/>
      <c r="X60" s="255"/>
      <c r="Y60" s="256"/>
      <c r="Z60" s="255"/>
      <c r="AA60" s="256"/>
      <c r="AB60" s="255"/>
      <c r="AC60" s="256"/>
      <c r="AD60" s="255"/>
      <c r="AE60" s="256"/>
      <c r="AF60" s="255"/>
      <c r="AG60" s="256"/>
      <c r="AH60" s="255"/>
      <c r="AI60" s="256"/>
      <c r="AJ60" s="257"/>
      <c r="AK60" s="258" t="s">
        <v>394</v>
      </c>
      <c r="AL60" s="259"/>
      <c r="AM60" s="260" t="str">
        <f t="shared" si="6"/>
        <v/>
      </c>
      <c r="AN60" s="85"/>
    </row>
    <row r="61" spans="1:42" x14ac:dyDescent="0.2">
      <c r="A61" s="704"/>
      <c r="B61" s="712"/>
      <c r="C61" s="200">
        <v>6</v>
      </c>
      <c r="D61" s="251"/>
      <c r="E61" s="251"/>
      <c r="F61" s="710"/>
      <c r="G61" s="710"/>
      <c r="H61" s="710"/>
      <c r="I61" s="305"/>
      <c r="J61" s="255"/>
      <c r="K61" s="256"/>
      <c r="L61" s="255"/>
      <c r="M61" s="256"/>
      <c r="N61" s="255"/>
      <c r="O61" s="256"/>
      <c r="P61" s="255"/>
      <c r="Q61" s="256"/>
      <c r="R61" s="255"/>
      <c r="S61" s="256"/>
      <c r="T61" s="255"/>
      <c r="U61" s="256"/>
      <c r="V61" s="255"/>
      <c r="W61" s="256"/>
      <c r="X61" s="255"/>
      <c r="Y61" s="256"/>
      <c r="Z61" s="255"/>
      <c r="AA61" s="256"/>
      <c r="AB61" s="255"/>
      <c r="AC61" s="256"/>
      <c r="AD61" s="255"/>
      <c r="AE61" s="256"/>
      <c r="AF61" s="255"/>
      <c r="AG61" s="256"/>
      <c r="AH61" s="255"/>
      <c r="AI61" s="256"/>
      <c r="AJ61" s="257"/>
      <c r="AK61" s="258" t="s">
        <v>394</v>
      </c>
      <c r="AL61" s="259"/>
      <c r="AM61" s="260" t="str">
        <f t="shared" si="6"/>
        <v/>
      </c>
      <c r="AN61" s="85"/>
    </row>
    <row r="62" spans="1:42" x14ac:dyDescent="0.2">
      <c r="A62" s="704"/>
      <c r="B62" s="712"/>
      <c r="C62" s="200">
        <v>7</v>
      </c>
      <c r="D62" s="251"/>
      <c r="E62" s="251"/>
      <c r="F62" s="710"/>
      <c r="G62" s="710"/>
      <c r="H62" s="710"/>
      <c r="I62" s="305"/>
      <c r="J62" s="255"/>
      <c r="K62" s="256"/>
      <c r="L62" s="255"/>
      <c r="M62" s="256"/>
      <c r="N62" s="255"/>
      <c r="O62" s="256"/>
      <c r="P62" s="255"/>
      <c r="Q62" s="256"/>
      <c r="R62" s="255"/>
      <c r="S62" s="256"/>
      <c r="T62" s="255"/>
      <c r="U62" s="256"/>
      <c r="V62" s="255"/>
      <c r="W62" s="256"/>
      <c r="X62" s="255"/>
      <c r="Y62" s="256"/>
      <c r="Z62" s="255"/>
      <c r="AA62" s="256"/>
      <c r="AB62" s="255"/>
      <c r="AC62" s="256"/>
      <c r="AD62" s="255"/>
      <c r="AE62" s="256"/>
      <c r="AF62" s="255"/>
      <c r="AG62" s="256"/>
      <c r="AH62" s="255"/>
      <c r="AI62" s="256"/>
      <c r="AJ62" s="257"/>
      <c r="AK62" s="258" t="s">
        <v>394</v>
      </c>
      <c r="AL62" s="259"/>
      <c r="AM62" s="260" t="str">
        <f t="shared" si="6"/>
        <v/>
      </c>
      <c r="AN62" s="85"/>
    </row>
    <row r="63" spans="1:42" x14ac:dyDescent="0.2">
      <c r="A63" s="704"/>
      <c r="B63" s="712"/>
      <c r="C63" s="200">
        <v>8</v>
      </c>
      <c r="D63" s="251"/>
      <c r="E63" s="251"/>
      <c r="F63" s="710"/>
      <c r="G63" s="710"/>
      <c r="H63" s="710"/>
      <c r="I63" s="305"/>
      <c r="J63" s="255"/>
      <c r="K63" s="256"/>
      <c r="L63" s="255"/>
      <c r="M63" s="256"/>
      <c r="N63" s="255"/>
      <c r="O63" s="256"/>
      <c r="P63" s="255"/>
      <c r="Q63" s="256"/>
      <c r="R63" s="255"/>
      <c r="S63" s="256"/>
      <c r="T63" s="255"/>
      <c r="U63" s="256"/>
      <c r="V63" s="255"/>
      <c r="W63" s="256"/>
      <c r="X63" s="255"/>
      <c r="Y63" s="256"/>
      <c r="Z63" s="255"/>
      <c r="AA63" s="256"/>
      <c r="AB63" s="255"/>
      <c r="AC63" s="256"/>
      <c r="AD63" s="255"/>
      <c r="AE63" s="256"/>
      <c r="AF63" s="255"/>
      <c r="AG63" s="256"/>
      <c r="AH63" s="255"/>
      <c r="AI63" s="256"/>
      <c r="AJ63" s="257"/>
      <c r="AK63" s="258" t="s">
        <v>394</v>
      </c>
      <c r="AL63" s="259"/>
      <c r="AM63" s="260" t="str">
        <f t="shared" si="6"/>
        <v/>
      </c>
      <c r="AN63" s="85"/>
    </row>
    <row r="64" spans="1:42" x14ac:dyDescent="0.2">
      <c r="A64" s="704"/>
      <c r="B64" s="712"/>
      <c r="C64" s="200">
        <v>9</v>
      </c>
      <c r="D64" s="251"/>
      <c r="E64" s="251"/>
      <c r="F64" s="710"/>
      <c r="G64" s="710"/>
      <c r="H64" s="710"/>
      <c r="I64" s="305"/>
      <c r="J64" s="255"/>
      <c r="K64" s="256"/>
      <c r="L64" s="255"/>
      <c r="M64" s="256"/>
      <c r="N64" s="255"/>
      <c r="O64" s="256"/>
      <c r="P64" s="255"/>
      <c r="Q64" s="256"/>
      <c r="R64" s="255"/>
      <c r="S64" s="256"/>
      <c r="T64" s="255"/>
      <c r="U64" s="256"/>
      <c r="V64" s="255"/>
      <c r="W64" s="256"/>
      <c r="X64" s="255"/>
      <c r="Y64" s="256"/>
      <c r="Z64" s="255"/>
      <c r="AA64" s="256"/>
      <c r="AB64" s="255"/>
      <c r="AC64" s="256"/>
      <c r="AD64" s="255"/>
      <c r="AE64" s="256"/>
      <c r="AF64" s="255"/>
      <c r="AG64" s="256"/>
      <c r="AH64" s="255"/>
      <c r="AI64" s="256"/>
      <c r="AJ64" s="257"/>
      <c r="AK64" s="258" t="s">
        <v>394</v>
      </c>
      <c r="AL64" s="259"/>
      <c r="AM64" s="260" t="str">
        <f t="shared" si="6"/>
        <v/>
      </c>
      <c r="AN64" s="85"/>
    </row>
    <row r="65" spans="1:40" x14ac:dyDescent="0.2">
      <c r="A65" s="704"/>
      <c r="B65" s="712"/>
      <c r="C65" s="200">
        <v>10</v>
      </c>
      <c r="D65" s="251"/>
      <c r="E65" s="251"/>
      <c r="F65" s="710"/>
      <c r="G65" s="710"/>
      <c r="H65" s="710"/>
      <c r="I65" s="305"/>
      <c r="J65" s="255"/>
      <c r="K65" s="256"/>
      <c r="L65" s="255"/>
      <c r="M65" s="256"/>
      <c r="N65" s="255"/>
      <c r="O65" s="256"/>
      <c r="P65" s="255"/>
      <c r="Q65" s="256"/>
      <c r="R65" s="255"/>
      <c r="S65" s="256"/>
      <c r="T65" s="255"/>
      <c r="U65" s="256"/>
      <c r="V65" s="255"/>
      <c r="W65" s="256"/>
      <c r="X65" s="255"/>
      <c r="Y65" s="256"/>
      <c r="Z65" s="255"/>
      <c r="AA65" s="256"/>
      <c r="AB65" s="255"/>
      <c r="AC65" s="256"/>
      <c r="AD65" s="255"/>
      <c r="AE65" s="256"/>
      <c r="AF65" s="255"/>
      <c r="AG65" s="256"/>
      <c r="AH65" s="255"/>
      <c r="AI65" s="256"/>
      <c r="AJ65" s="257"/>
      <c r="AK65" s="258" t="s">
        <v>394</v>
      </c>
      <c r="AL65" s="259"/>
      <c r="AM65" s="260" t="str">
        <f t="shared" si="6"/>
        <v/>
      </c>
      <c r="AN65" s="85"/>
    </row>
    <row r="66" spans="1:40" x14ac:dyDescent="0.2">
      <c r="A66" s="704"/>
      <c r="B66" s="712"/>
      <c r="C66" s="200">
        <v>11</v>
      </c>
      <c r="D66" s="251"/>
      <c r="E66" s="251"/>
      <c r="F66" s="710"/>
      <c r="G66" s="710"/>
      <c r="H66" s="710"/>
      <c r="I66" s="305"/>
      <c r="J66" s="255"/>
      <c r="K66" s="256"/>
      <c r="L66" s="255"/>
      <c r="M66" s="256"/>
      <c r="N66" s="255"/>
      <c r="O66" s="256"/>
      <c r="P66" s="255"/>
      <c r="Q66" s="256"/>
      <c r="R66" s="255"/>
      <c r="S66" s="256"/>
      <c r="T66" s="255"/>
      <c r="U66" s="256"/>
      <c r="V66" s="255"/>
      <c r="W66" s="256"/>
      <c r="X66" s="255"/>
      <c r="Y66" s="256"/>
      <c r="Z66" s="255"/>
      <c r="AA66" s="256"/>
      <c r="AB66" s="255"/>
      <c r="AC66" s="256"/>
      <c r="AD66" s="255"/>
      <c r="AE66" s="256"/>
      <c r="AF66" s="255"/>
      <c r="AG66" s="256"/>
      <c r="AH66" s="255"/>
      <c r="AI66" s="256"/>
      <c r="AJ66" s="257"/>
      <c r="AK66" s="258" t="s">
        <v>394</v>
      </c>
      <c r="AL66" s="259"/>
      <c r="AM66" s="260" t="str">
        <f t="shared" si="6"/>
        <v/>
      </c>
      <c r="AN66" s="85"/>
    </row>
    <row r="67" spans="1:40" x14ac:dyDescent="0.2">
      <c r="A67" s="704"/>
      <c r="B67" s="712"/>
      <c r="C67" s="200">
        <v>12</v>
      </c>
      <c r="D67" s="251"/>
      <c r="E67" s="251"/>
      <c r="F67" s="710"/>
      <c r="G67" s="710"/>
      <c r="H67" s="710"/>
      <c r="I67" s="305"/>
      <c r="J67" s="255"/>
      <c r="K67" s="256"/>
      <c r="L67" s="255"/>
      <c r="M67" s="256"/>
      <c r="N67" s="255"/>
      <c r="O67" s="256"/>
      <c r="P67" s="255"/>
      <c r="Q67" s="256"/>
      <c r="R67" s="255"/>
      <c r="S67" s="256"/>
      <c r="T67" s="255"/>
      <c r="U67" s="256"/>
      <c r="V67" s="255"/>
      <c r="W67" s="256"/>
      <c r="X67" s="255"/>
      <c r="Y67" s="256"/>
      <c r="Z67" s="255"/>
      <c r="AA67" s="256"/>
      <c r="AB67" s="255"/>
      <c r="AC67" s="256"/>
      <c r="AD67" s="255"/>
      <c r="AE67" s="256"/>
      <c r="AF67" s="255"/>
      <c r="AG67" s="256"/>
      <c r="AH67" s="255"/>
      <c r="AI67" s="256"/>
      <c r="AJ67" s="257"/>
      <c r="AK67" s="258" t="s">
        <v>394</v>
      </c>
      <c r="AL67" s="259"/>
      <c r="AM67" s="260" t="str">
        <f t="shared" si="6"/>
        <v/>
      </c>
      <c r="AN67" s="85"/>
    </row>
    <row r="68" spans="1:40" x14ac:dyDescent="0.2">
      <c r="A68" s="704"/>
      <c r="B68" s="712"/>
      <c r="C68" s="200">
        <v>13</v>
      </c>
      <c r="D68" s="251"/>
      <c r="E68" s="251"/>
      <c r="F68" s="710"/>
      <c r="G68" s="710"/>
      <c r="H68" s="710"/>
      <c r="I68" s="305"/>
      <c r="J68" s="255"/>
      <c r="K68" s="256"/>
      <c r="L68" s="255"/>
      <c r="M68" s="256"/>
      <c r="N68" s="255"/>
      <c r="O68" s="256"/>
      <c r="P68" s="255"/>
      <c r="Q68" s="256"/>
      <c r="R68" s="255"/>
      <c r="S68" s="256"/>
      <c r="T68" s="255"/>
      <c r="U68" s="256"/>
      <c r="V68" s="255"/>
      <c r="W68" s="256"/>
      <c r="X68" s="255"/>
      <c r="Y68" s="256"/>
      <c r="Z68" s="255"/>
      <c r="AA68" s="256"/>
      <c r="AB68" s="255"/>
      <c r="AC68" s="256"/>
      <c r="AD68" s="255"/>
      <c r="AE68" s="256"/>
      <c r="AF68" s="255"/>
      <c r="AG68" s="256"/>
      <c r="AH68" s="255"/>
      <c r="AI68" s="256"/>
      <c r="AJ68" s="257"/>
      <c r="AK68" s="258" t="s">
        <v>394</v>
      </c>
      <c r="AL68" s="259"/>
      <c r="AM68" s="260" t="str">
        <f t="shared" si="6"/>
        <v/>
      </c>
      <c r="AN68" s="85"/>
    </row>
    <row r="69" spans="1:40" x14ac:dyDescent="0.2">
      <c r="A69" s="704"/>
      <c r="B69" s="712"/>
      <c r="C69" s="200">
        <v>14</v>
      </c>
      <c r="D69" s="251"/>
      <c r="E69" s="251"/>
      <c r="F69" s="710"/>
      <c r="G69" s="710"/>
      <c r="H69" s="710"/>
      <c r="I69" s="305"/>
      <c r="J69" s="255"/>
      <c r="K69" s="256"/>
      <c r="L69" s="255"/>
      <c r="M69" s="256"/>
      <c r="N69" s="255"/>
      <c r="O69" s="256"/>
      <c r="P69" s="255"/>
      <c r="Q69" s="256"/>
      <c r="R69" s="255"/>
      <c r="S69" s="256"/>
      <c r="T69" s="255"/>
      <c r="U69" s="256"/>
      <c r="V69" s="255"/>
      <c r="W69" s="256"/>
      <c r="X69" s="255"/>
      <c r="Y69" s="256"/>
      <c r="Z69" s="255"/>
      <c r="AA69" s="256"/>
      <c r="AB69" s="255"/>
      <c r="AC69" s="256"/>
      <c r="AD69" s="255"/>
      <c r="AE69" s="256"/>
      <c r="AF69" s="255"/>
      <c r="AG69" s="256"/>
      <c r="AH69" s="255"/>
      <c r="AI69" s="256"/>
      <c r="AJ69" s="257"/>
      <c r="AK69" s="258" t="s">
        <v>394</v>
      </c>
      <c r="AL69" s="259"/>
      <c r="AM69" s="260" t="str">
        <f t="shared" si="6"/>
        <v/>
      </c>
      <c r="AN69" s="85"/>
    </row>
    <row r="70" spans="1:40" x14ac:dyDescent="0.2">
      <c r="A70" s="704"/>
      <c r="B70" s="712"/>
      <c r="C70" s="200">
        <v>15</v>
      </c>
      <c r="D70" s="251"/>
      <c r="E70" s="251"/>
      <c r="F70" s="710"/>
      <c r="G70" s="710"/>
      <c r="H70" s="710"/>
      <c r="I70" s="305"/>
      <c r="J70" s="255"/>
      <c r="K70" s="256"/>
      <c r="L70" s="255"/>
      <c r="M70" s="256"/>
      <c r="N70" s="255"/>
      <c r="O70" s="256"/>
      <c r="P70" s="255"/>
      <c r="Q70" s="256"/>
      <c r="R70" s="255"/>
      <c r="S70" s="256"/>
      <c r="T70" s="255"/>
      <c r="U70" s="256"/>
      <c r="V70" s="255"/>
      <c r="W70" s="256"/>
      <c r="X70" s="255"/>
      <c r="Y70" s="256"/>
      <c r="Z70" s="255"/>
      <c r="AA70" s="256"/>
      <c r="AB70" s="255"/>
      <c r="AC70" s="256"/>
      <c r="AD70" s="255"/>
      <c r="AE70" s="256"/>
      <c r="AF70" s="255"/>
      <c r="AG70" s="256"/>
      <c r="AH70" s="255"/>
      <c r="AI70" s="256"/>
      <c r="AJ70" s="257"/>
      <c r="AK70" s="258" t="s">
        <v>394</v>
      </c>
      <c r="AL70" s="259"/>
      <c r="AM70" s="260" t="str">
        <f t="shared" si="6"/>
        <v/>
      </c>
      <c r="AN70" s="85"/>
    </row>
    <row r="71" spans="1:40" x14ac:dyDescent="0.2">
      <c r="A71" s="704"/>
      <c r="B71" s="712"/>
      <c r="C71" s="200">
        <v>16</v>
      </c>
      <c r="D71" s="251"/>
      <c r="E71" s="251"/>
      <c r="F71" s="710"/>
      <c r="G71" s="710"/>
      <c r="H71" s="710"/>
      <c r="I71" s="305"/>
      <c r="J71" s="255"/>
      <c r="K71" s="256"/>
      <c r="L71" s="255"/>
      <c r="M71" s="256"/>
      <c r="N71" s="255"/>
      <c r="O71" s="256"/>
      <c r="P71" s="255"/>
      <c r="Q71" s="256"/>
      <c r="R71" s="255"/>
      <c r="S71" s="256"/>
      <c r="T71" s="255"/>
      <c r="U71" s="256"/>
      <c r="V71" s="255"/>
      <c r="W71" s="256"/>
      <c r="X71" s="255"/>
      <c r="Y71" s="256"/>
      <c r="Z71" s="255"/>
      <c r="AA71" s="256"/>
      <c r="AB71" s="255"/>
      <c r="AC71" s="256"/>
      <c r="AD71" s="255"/>
      <c r="AE71" s="256"/>
      <c r="AF71" s="255"/>
      <c r="AG71" s="256"/>
      <c r="AH71" s="255"/>
      <c r="AI71" s="256"/>
      <c r="AJ71" s="257"/>
      <c r="AK71" s="258" t="s">
        <v>394</v>
      </c>
      <c r="AL71" s="259"/>
      <c r="AM71" s="260" t="str">
        <f t="shared" si="6"/>
        <v/>
      </c>
      <c r="AN71" s="85"/>
    </row>
    <row r="72" spans="1:40" x14ac:dyDescent="0.2">
      <c r="A72" s="704"/>
      <c r="B72" s="712"/>
      <c r="C72" s="200">
        <v>17</v>
      </c>
      <c r="D72" s="251"/>
      <c r="E72" s="251"/>
      <c r="F72" s="710"/>
      <c r="G72" s="710"/>
      <c r="H72" s="710"/>
      <c r="I72" s="305"/>
      <c r="J72" s="255"/>
      <c r="K72" s="256"/>
      <c r="L72" s="255"/>
      <c r="M72" s="256"/>
      <c r="N72" s="255"/>
      <c r="O72" s="256"/>
      <c r="P72" s="255"/>
      <c r="Q72" s="256"/>
      <c r="R72" s="255"/>
      <c r="S72" s="256"/>
      <c r="T72" s="255"/>
      <c r="U72" s="256"/>
      <c r="V72" s="255"/>
      <c r="W72" s="256"/>
      <c r="X72" s="255"/>
      <c r="Y72" s="256"/>
      <c r="Z72" s="255"/>
      <c r="AA72" s="256"/>
      <c r="AB72" s="255"/>
      <c r="AC72" s="256"/>
      <c r="AD72" s="255"/>
      <c r="AE72" s="256"/>
      <c r="AF72" s="255"/>
      <c r="AG72" s="256"/>
      <c r="AH72" s="255"/>
      <c r="AI72" s="256"/>
      <c r="AJ72" s="257"/>
      <c r="AK72" s="258" t="s">
        <v>394</v>
      </c>
      <c r="AL72" s="259"/>
      <c r="AM72" s="260" t="str">
        <f t="shared" si="6"/>
        <v/>
      </c>
      <c r="AN72" s="85"/>
    </row>
    <row r="73" spans="1:40" x14ac:dyDescent="0.2">
      <c r="A73" s="704"/>
      <c r="B73" s="712"/>
      <c r="C73" s="200">
        <v>18</v>
      </c>
      <c r="D73" s="251"/>
      <c r="E73" s="251"/>
      <c r="F73" s="710"/>
      <c r="G73" s="710"/>
      <c r="H73" s="710"/>
      <c r="I73" s="305"/>
      <c r="J73" s="255"/>
      <c r="K73" s="256"/>
      <c r="L73" s="255"/>
      <c r="M73" s="256"/>
      <c r="N73" s="255"/>
      <c r="O73" s="256"/>
      <c r="P73" s="255"/>
      <c r="Q73" s="256"/>
      <c r="R73" s="255"/>
      <c r="S73" s="256"/>
      <c r="T73" s="255"/>
      <c r="U73" s="256"/>
      <c r="V73" s="255"/>
      <c r="W73" s="256"/>
      <c r="X73" s="255"/>
      <c r="Y73" s="256"/>
      <c r="Z73" s="255"/>
      <c r="AA73" s="256"/>
      <c r="AB73" s="255"/>
      <c r="AC73" s="256"/>
      <c r="AD73" s="255"/>
      <c r="AE73" s="256"/>
      <c r="AF73" s="255"/>
      <c r="AG73" s="256"/>
      <c r="AH73" s="255"/>
      <c r="AI73" s="256"/>
      <c r="AJ73" s="257"/>
      <c r="AK73" s="258" t="s">
        <v>394</v>
      </c>
      <c r="AL73" s="259"/>
      <c r="AM73" s="260" t="str">
        <f t="shared" si="6"/>
        <v/>
      </c>
      <c r="AN73" s="85"/>
    </row>
    <row r="74" spans="1:40" x14ac:dyDescent="0.2">
      <c r="A74" s="704"/>
      <c r="B74" s="712"/>
      <c r="C74" s="200">
        <v>19</v>
      </c>
      <c r="D74" s="251"/>
      <c r="E74" s="251"/>
      <c r="F74" s="710"/>
      <c r="G74" s="710"/>
      <c r="H74" s="710"/>
      <c r="I74" s="305"/>
      <c r="J74" s="255"/>
      <c r="K74" s="256"/>
      <c r="L74" s="255"/>
      <c r="M74" s="256"/>
      <c r="N74" s="255"/>
      <c r="O74" s="256"/>
      <c r="P74" s="255"/>
      <c r="Q74" s="256"/>
      <c r="R74" s="255"/>
      <c r="S74" s="256"/>
      <c r="T74" s="255"/>
      <c r="U74" s="256"/>
      <c r="V74" s="255"/>
      <c r="W74" s="256"/>
      <c r="X74" s="255"/>
      <c r="Y74" s="256"/>
      <c r="Z74" s="255"/>
      <c r="AA74" s="256"/>
      <c r="AB74" s="255"/>
      <c r="AC74" s="256"/>
      <c r="AD74" s="255"/>
      <c r="AE74" s="256"/>
      <c r="AF74" s="255"/>
      <c r="AG74" s="256"/>
      <c r="AH74" s="255"/>
      <c r="AI74" s="256"/>
      <c r="AJ74" s="257"/>
      <c r="AK74" s="258" t="s">
        <v>394</v>
      </c>
      <c r="AL74" s="259"/>
      <c r="AM74" s="260" t="str">
        <f t="shared" si="6"/>
        <v/>
      </c>
      <c r="AN74" s="85"/>
    </row>
    <row r="75" spans="1:40" x14ac:dyDescent="0.2">
      <c r="A75" s="704"/>
      <c r="B75" s="712"/>
      <c r="C75" s="200">
        <v>20</v>
      </c>
      <c r="D75" s="251"/>
      <c r="E75" s="251"/>
      <c r="F75" s="710"/>
      <c r="G75" s="710"/>
      <c r="H75" s="710"/>
      <c r="I75" s="305"/>
      <c r="J75" s="255"/>
      <c r="K75" s="256"/>
      <c r="L75" s="255"/>
      <c r="M75" s="256"/>
      <c r="N75" s="255"/>
      <c r="O75" s="256"/>
      <c r="P75" s="255"/>
      <c r="Q75" s="256"/>
      <c r="R75" s="255"/>
      <c r="S75" s="256"/>
      <c r="T75" s="255"/>
      <c r="U75" s="256"/>
      <c r="V75" s="255"/>
      <c r="W75" s="256"/>
      <c r="X75" s="255"/>
      <c r="Y75" s="256"/>
      <c r="Z75" s="255"/>
      <c r="AA75" s="256"/>
      <c r="AB75" s="255"/>
      <c r="AC75" s="256"/>
      <c r="AD75" s="255"/>
      <c r="AE75" s="256"/>
      <c r="AF75" s="255"/>
      <c r="AG75" s="256"/>
      <c r="AH75" s="255"/>
      <c r="AI75" s="256"/>
      <c r="AJ75" s="257"/>
      <c r="AK75" s="258" t="s">
        <v>394</v>
      </c>
      <c r="AL75" s="259"/>
      <c r="AM75" s="260" t="str">
        <f t="shared" si="6"/>
        <v/>
      </c>
      <c r="AN75" s="85"/>
    </row>
    <row r="76" spans="1:40" x14ac:dyDescent="0.2">
      <c r="A76" s="704"/>
      <c r="B76" s="712"/>
      <c r="C76" s="200">
        <v>21</v>
      </c>
      <c r="D76" s="251"/>
      <c r="E76" s="251"/>
      <c r="F76" s="710"/>
      <c r="G76" s="710"/>
      <c r="H76" s="710"/>
      <c r="I76" s="305"/>
      <c r="J76" s="255"/>
      <c r="K76" s="256"/>
      <c r="L76" s="255"/>
      <c r="M76" s="256"/>
      <c r="N76" s="255"/>
      <c r="O76" s="256"/>
      <c r="P76" s="255"/>
      <c r="Q76" s="256"/>
      <c r="R76" s="255"/>
      <c r="S76" s="256"/>
      <c r="T76" s="255"/>
      <c r="U76" s="256"/>
      <c r="V76" s="255"/>
      <c r="W76" s="256"/>
      <c r="X76" s="255"/>
      <c r="Y76" s="256"/>
      <c r="Z76" s="255"/>
      <c r="AA76" s="256"/>
      <c r="AB76" s="255"/>
      <c r="AC76" s="256"/>
      <c r="AD76" s="255"/>
      <c r="AE76" s="256"/>
      <c r="AF76" s="255"/>
      <c r="AG76" s="256"/>
      <c r="AH76" s="255"/>
      <c r="AI76" s="256"/>
      <c r="AJ76" s="257"/>
      <c r="AK76" s="258" t="s">
        <v>394</v>
      </c>
      <c r="AL76" s="259"/>
      <c r="AM76" s="260" t="str">
        <f t="shared" si="6"/>
        <v/>
      </c>
      <c r="AN76" s="85"/>
    </row>
    <row r="77" spans="1:40" x14ac:dyDescent="0.2">
      <c r="A77" s="704"/>
      <c r="B77" s="712"/>
      <c r="C77" s="200">
        <v>22</v>
      </c>
      <c r="D77" s="251"/>
      <c r="E77" s="251"/>
      <c r="F77" s="710"/>
      <c r="G77" s="710"/>
      <c r="H77" s="710"/>
      <c r="I77" s="305"/>
      <c r="J77" s="255"/>
      <c r="K77" s="256"/>
      <c r="L77" s="255"/>
      <c r="M77" s="256"/>
      <c r="N77" s="255"/>
      <c r="O77" s="256"/>
      <c r="P77" s="255"/>
      <c r="Q77" s="256"/>
      <c r="R77" s="255"/>
      <c r="S77" s="256"/>
      <c r="T77" s="255"/>
      <c r="U77" s="256"/>
      <c r="V77" s="255"/>
      <c r="W77" s="256"/>
      <c r="X77" s="255"/>
      <c r="Y77" s="256"/>
      <c r="Z77" s="255"/>
      <c r="AA77" s="256"/>
      <c r="AB77" s="255"/>
      <c r="AC77" s="256"/>
      <c r="AD77" s="255"/>
      <c r="AE77" s="256"/>
      <c r="AF77" s="255"/>
      <c r="AG77" s="256"/>
      <c r="AH77" s="255"/>
      <c r="AI77" s="256"/>
      <c r="AJ77" s="257"/>
      <c r="AK77" s="258" t="s">
        <v>394</v>
      </c>
      <c r="AL77" s="259"/>
      <c r="AM77" s="260" t="str">
        <f t="shared" si="6"/>
        <v/>
      </c>
      <c r="AN77" s="85"/>
    </row>
    <row r="78" spans="1:40" x14ac:dyDescent="0.2">
      <c r="A78" s="704"/>
      <c r="B78" s="712"/>
      <c r="C78" s="200">
        <v>23</v>
      </c>
      <c r="D78" s="251"/>
      <c r="E78" s="251"/>
      <c r="F78" s="710"/>
      <c r="G78" s="710"/>
      <c r="H78" s="710"/>
      <c r="I78" s="305"/>
      <c r="J78" s="255"/>
      <c r="K78" s="256"/>
      <c r="L78" s="255"/>
      <c r="M78" s="256"/>
      <c r="N78" s="255"/>
      <c r="O78" s="256"/>
      <c r="P78" s="255"/>
      <c r="Q78" s="256"/>
      <c r="R78" s="255"/>
      <c r="S78" s="256"/>
      <c r="T78" s="255"/>
      <c r="U78" s="256"/>
      <c r="V78" s="255"/>
      <c r="W78" s="256"/>
      <c r="X78" s="255"/>
      <c r="Y78" s="256"/>
      <c r="Z78" s="255"/>
      <c r="AA78" s="256"/>
      <c r="AB78" s="255"/>
      <c r="AC78" s="256"/>
      <c r="AD78" s="255"/>
      <c r="AE78" s="256"/>
      <c r="AF78" s="255"/>
      <c r="AG78" s="256"/>
      <c r="AH78" s="255"/>
      <c r="AI78" s="256"/>
      <c r="AJ78" s="257"/>
      <c r="AK78" s="258" t="s">
        <v>394</v>
      </c>
      <c r="AL78" s="259"/>
      <c r="AM78" s="260" t="str">
        <f t="shared" si="6"/>
        <v/>
      </c>
      <c r="AN78" s="85"/>
    </row>
    <row r="79" spans="1:40" x14ac:dyDescent="0.2">
      <c r="A79" s="704"/>
      <c r="B79" s="712"/>
      <c r="C79" s="200">
        <v>24</v>
      </c>
      <c r="D79" s="251"/>
      <c r="E79" s="251"/>
      <c r="F79" s="710"/>
      <c r="G79" s="710"/>
      <c r="H79" s="710"/>
      <c r="I79" s="305"/>
      <c r="J79" s="255"/>
      <c r="K79" s="256"/>
      <c r="L79" s="255"/>
      <c r="M79" s="256"/>
      <c r="N79" s="255"/>
      <c r="O79" s="256"/>
      <c r="P79" s="255"/>
      <c r="Q79" s="256"/>
      <c r="R79" s="255"/>
      <c r="S79" s="256"/>
      <c r="T79" s="255"/>
      <c r="U79" s="256"/>
      <c r="V79" s="255"/>
      <c r="W79" s="256"/>
      <c r="X79" s="255"/>
      <c r="Y79" s="256"/>
      <c r="Z79" s="255"/>
      <c r="AA79" s="256"/>
      <c r="AB79" s="255"/>
      <c r="AC79" s="256"/>
      <c r="AD79" s="255"/>
      <c r="AE79" s="256"/>
      <c r="AF79" s="255"/>
      <c r="AG79" s="256"/>
      <c r="AH79" s="255"/>
      <c r="AI79" s="256"/>
      <c r="AJ79" s="257"/>
      <c r="AK79" s="258" t="s">
        <v>394</v>
      </c>
      <c r="AL79" s="259"/>
      <c r="AM79" s="260" t="str">
        <f t="shared" si="6"/>
        <v/>
      </c>
      <c r="AN79" s="85"/>
    </row>
    <row r="80" spans="1:40" x14ac:dyDescent="0.2">
      <c r="A80" s="704"/>
      <c r="B80" s="712"/>
      <c r="C80" s="200">
        <v>25</v>
      </c>
      <c r="D80" s="251"/>
      <c r="E80" s="251"/>
      <c r="F80" s="710"/>
      <c r="G80" s="710"/>
      <c r="H80" s="710"/>
      <c r="I80" s="305"/>
      <c r="J80" s="255"/>
      <c r="K80" s="256"/>
      <c r="L80" s="255"/>
      <c r="M80" s="256"/>
      <c r="N80" s="255"/>
      <c r="O80" s="256"/>
      <c r="P80" s="255"/>
      <c r="Q80" s="256"/>
      <c r="R80" s="255"/>
      <c r="S80" s="256"/>
      <c r="T80" s="255"/>
      <c r="U80" s="256"/>
      <c r="V80" s="255"/>
      <c r="W80" s="256"/>
      <c r="X80" s="255"/>
      <c r="Y80" s="256"/>
      <c r="Z80" s="255"/>
      <c r="AA80" s="256"/>
      <c r="AB80" s="255"/>
      <c r="AC80" s="256"/>
      <c r="AD80" s="255"/>
      <c r="AE80" s="256"/>
      <c r="AF80" s="255"/>
      <c r="AG80" s="256"/>
      <c r="AH80" s="255"/>
      <c r="AI80" s="256"/>
      <c r="AJ80" s="257"/>
      <c r="AK80" s="258" t="s">
        <v>394</v>
      </c>
      <c r="AL80" s="259"/>
      <c r="AM80" s="260" t="str">
        <f t="shared" si="6"/>
        <v/>
      </c>
      <c r="AN80" s="85"/>
    </row>
    <row r="81" spans="1:42" x14ac:dyDescent="0.2">
      <c r="A81" s="704"/>
      <c r="B81" s="712"/>
      <c r="C81" s="205">
        <v>26</v>
      </c>
      <c r="D81" s="268"/>
      <c r="E81" s="268"/>
      <c r="F81" s="715"/>
      <c r="G81" s="715"/>
      <c r="H81" s="715"/>
      <c r="I81" s="309"/>
      <c r="J81" s="272"/>
      <c r="K81" s="273"/>
      <c r="L81" s="272"/>
      <c r="M81" s="273"/>
      <c r="N81" s="272"/>
      <c r="O81" s="273"/>
      <c r="P81" s="272"/>
      <c r="Q81" s="273"/>
      <c r="R81" s="272"/>
      <c r="S81" s="273"/>
      <c r="T81" s="272"/>
      <c r="U81" s="273"/>
      <c r="V81" s="272"/>
      <c r="W81" s="273"/>
      <c r="X81" s="272"/>
      <c r="Y81" s="273"/>
      <c r="Z81" s="272"/>
      <c r="AA81" s="273"/>
      <c r="AB81" s="272"/>
      <c r="AC81" s="273"/>
      <c r="AD81" s="272"/>
      <c r="AE81" s="273"/>
      <c r="AF81" s="272"/>
      <c r="AG81" s="273"/>
      <c r="AH81" s="272"/>
      <c r="AI81" s="273"/>
      <c r="AJ81" s="310"/>
      <c r="AK81" s="274" t="s">
        <v>394</v>
      </c>
      <c r="AL81" s="311"/>
      <c r="AM81" s="275" t="str">
        <f t="shared" si="6"/>
        <v/>
      </c>
      <c r="AN81" s="85"/>
    </row>
    <row r="82" spans="1:42" s="209" customFormat="1" x14ac:dyDescent="0.2">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0"/>
      <c r="AK82" s="210"/>
      <c r="AL82" s="210"/>
      <c r="AM82" s="210"/>
      <c r="AN82" s="210"/>
      <c r="AP82" s="84"/>
    </row>
    <row r="83" spans="1:42" x14ac:dyDescent="0.2">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row>
    <row r="84" spans="1:42" x14ac:dyDescent="0.2">
      <c r="A84" s="85"/>
      <c r="F84" s="85"/>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P84" s="209"/>
    </row>
    <row r="85" spans="1:42" x14ac:dyDescent="0.2">
      <c r="B85" s="85"/>
      <c r="C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row>
    <row r="86" spans="1:42" x14ac:dyDescent="0.2">
      <c r="B86" s="85"/>
      <c r="C86" s="85"/>
      <c r="D86" s="85"/>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row>
    <row r="87" spans="1:42" x14ac:dyDescent="0.2">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row>
    <row r="88" spans="1:42" x14ac:dyDescent="0.2">
      <c r="B88" s="85"/>
      <c r="C88" s="85"/>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row>
    <row r="89" spans="1:42" x14ac:dyDescent="0.2">
      <c r="B89" s="85"/>
      <c r="C89" s="85"/>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row>
    <row r="90" spans="1:42" x14ac:dyDescent="0.2">
      <c r="D90" s="85"/>
      <c r="E90" s="85"/>
    </row>
  </sheetData>
  <mergeCells count="121">
    <mergeCell ref="D52:G52"/>
    <mergeCell ref="D53:G53"/>
    <mergeCell ref="D54:H54"/>
    <mergeCell ref="F51:G51"/>
    <mergeCell ref="F35:G35"/>
    <mergeCell ref="F36:G36"/>
    <mergeCell ref="F37:G37"/>
    <mergeCell ref="F38:G38"/>
    <mergeCell ref="F46:G46"/>
    <mergeCell ref="F47:G47"/>
    <mergeCell ref="F48:G48"/>
    <mergeCell ref="F39:G39"/>
    <mergeCell ref="F40:G40"/>
    <mergeCell ref="F41:G41"/>
    <mergeCell ref="F42:G42"/>
    <mergeCell ref="F43:G43"/>
    <mergeCell ref="F44:G44"/>
    <mergeCell ref="B55:B81"/>
    <mergeCell ref="F55:H55"/>
    <mergeCell ref="F56:H56"/>
    <mergeCell ref="F57:H57"/>
    <mergeCell ref="F58:H58"/>
    <mergeCell ref="F59:H59"/>
    <mergeCell ref="F66:H66"/>
    <mergeCell ref="F67:H67"/>
    <mergeCell ref="F68:H68"/>
    <mergeCell ref="F69:H69"/>
    <mergeCell ref="F70:H70"/>
    <mergeCell ref="F71:H71"/>
    <mergeCell ref="F60:H60"/>
    <mergeCell ref="F61:H61"/>
    <mergeCell ref="F62:H62"/>
    <mergeCell ref="F63:H63"/>
    <mergeCell ref="F64:H64"/>
    <mergeCell ref="F73:H73"/>
    <mergeCell ref="F79:H79"/>
    <mergeCell ref="F80:H80"/>
    <mergeCell ref="F81:H81"/>
    <mergeCell ref="F72:H72"/>
    <mergeCell ref="F77:H77"/>
    <mergeCell ref="F21:H21"/>
    <mergeCell ref="A22:H22"/>
    <mergeCell ref="A23:A81"/>
    <mergeCell ref="B23:B54"/>
    <mergeCell ref="F23:H23"/>
    <mergeCell ref="F24:G24"/>
    <mergeCell ref="F25:G25"/>
    <mergeCell ref="F26:G26"/>
    <mergeCell ref="F33:G33"/>
    <mergeCell ref="F34:G34"/>
    <mergeCell ref="F27:G27"/>
    <mergeCell ref="F28:G28"/>
    <mergeCell ref="F29:G29"/>
    <mergeCell ref="F65:H65"/>
    <mergeCell ref="F78:H78"/>
    <mergeCell ref="F31:G31"/>
    <mergeCell ref="F32:G32"/>
    <mergeCell ref="F45:G45"/>
    <mergeCell ref="F30:G30"/>
    <mergeCell ref="F49:G49"/>
    <mergeCell ref="F50:G50"/>
    <mergeCell ref="F74:H74"/>
    <mergeCell ref="F75:H75"/>
    <mergeCell ref="F76:H76"/>
    <mergeCell ref="AI14:AJ14"/>
    <mergeCell ref="AK14:AM14"/>
    <mergeCell ref="A15:E21"/>
    <mergeCell ref="F15:H15"/>
    <mergeCell ref="AJ15:AM23"/>
    <mergeCell ref="F16:H16"/>
    <mergeCell ref="F17:H17"/>
    <mergeCell ref="F18:H18"/>
    <mergeCell ref="S14:T14"/>
    <mergeCell ref="U14:V14"/>
    <mergeCell ref="W14:X14"/>
    <mergeCell ref="Y14:Z14"/>
    <mergeCell ref="AA14:AB14"/>
    <mergeCell ref="AC14:AD14"/>
    <mergeCell ref="A14:H14"/>
    <mergeCell ref="I14:J14"/>
    <mergeCell ref="K14:L14"/>
    <mergeCell ref="M14:N14"/>
    <mergeCell ref="O14:P14"/>
    <mergeCell ref="Q14:R14"/>
    <mergeCell ref="F19:H19"/>
    <mergeCell ref="F20:H20"/>
    <mergeCell ref="AE14:AF14"/>
    <mergeCell ref="AG14:AH14"/>
    <mergeCell ref="P12:V12"/>
    <mergeCell ref="W12:Z12"/>
    <mergeCell ref="AA12:AB12"/>
    <mergeCell ref="AC12:AD12"/>
    <mergeCell ref="AE12:AF12"/>
    <mergeCell ref="AG12:AH12"/>
    <mergeCell ref="P9:V9"/>
    <mergeCell ref="W9:AD9"/>
    <mergeCell ref="AE9:AH9"/>
    <mergeCell ref="P10:V10"/>
    <mergeCell ref="W10:AH10"/>
    <mergeCell ref="P11:V11"/>
    <mergeCell ref="W11:AH11"/>
    <mergeCell ref="AC1:AM2"/>
    <mergeCell ref="A3:I3"/>
    <mergeCell ref="P5:V5"/>
    <mergeCell ref="W5:AH5"/>
    <mergeCell ref="P6:V6"/>
    <mergeCell ref="W6:AH6"/>
    <mergeCell ref="AG7:AH7"/>
    <mergeCell ref="AI7:AL8"/>
    <mergeCell ref="W8:X8"/>
    <mergeCell ref="Y8:Z8"/>
    <mergeCell ref="AA8:AB8"/>
    <mergeCell ref="AC8:AD8"/>
    <mergeCell ref="AE8:AF8"/>
    <mergeCell ref="AG8:AH8"/>
    <mergeCell ref="P7:V8"/>
    <mergeCell ref="W7:X7"/>
    <mergeCell ref="Y7:Z7"/>
    <mergeCell ref="AA7:AB7"/>
    <mergeCell ref="AC7:AD7"/>
    <mergeCell ref="AE7:AF7"/>
  </mergeCells>
  <phoneticPr fontId="1"/>
  <conditionalFormatting sqref="I24:AI51">
    <cfRule type="expression" dxfId="3" priority="2" stopIfTrue="1">
      <formula>I24=1</formula>
    </cfRule>
  </conditionalFormatting>
  <conditionalFormatting sqref="I55:AI81">
    <cfRule type="expression" dxfId="2" priority="1" stopIfTrue="1">
      <formula>I55=1</formula>
    </cfRule>
  </conditionalFormatting>
  <dataValidations count="11">
    <dataValidation type="list" allowBlank="1" showInputMessage="1" sqref="W6:AH6" xr:uid="{A37193AB-7DE1-49F7-A0C8-91A5F9857622}">
      <formula1>"タブ選択,保育所,幼保連携型認定こども園,幼稚園型認定こども園,保育所型認定こども園,施設型給付幼稚園,私学助成幼稚園,小規模保育事業A型,小規模保育事業B型,小規模保育事業C型,事業所内保育事業"</formula1>
    </dataValidation>
    <dataValidation type="list" allowBlank="1" showInputMessage="1" showErrorMessage="1" sqref="H25:H51" xr:uid="{E4A93D99-D15F-4FDF-B4B6-3C07861F42BC}">
      <formula1>"タブ選択,1,2"</formula1>
    </dataValidation>
    <dataValidation type="list" allowBlank="1" showInputMessage="1" sqref="F25:G51" xr:uid="{1CFA42E0-C753-44E2-894A-2B1A343DCF19}">
      <formula1>"タブ選択,保育士＋幼稚園教諭,幼稚園教諭,保育士,子育て支援員"</formula1>
    </dataValidation>
    <dataValidation type="list" allowBlank="1" showInputMessage="1" prompt="プルダウンより保有資格を選択してください。_x000a_該当資格がない場合は手入力してください。" sqref="F24:G24" xr:uid="{BD3DF42A-602F-4ED0-91DB-45D41C055ED2}">
      <formula1>"タブ選択,保育士＋幼稚園教諭,幼稚園教諭,保育士,子育て支援員"</formula1>
    </dataValidation>
    <dataValidation type="list" allowBlank="1" showInputMessage="1" sqref="E24:E51" xr:uid="{4A378EAB-2F08-48C5-B798-126BDF05713C}">
      <formula1>"タブ選択,保育教諭,幼稚園教諭,保育士,子育て支援員"</formula1>
    </dataValidation>
    <dataValidation allowBlank="1" showInputMessage="1" showErrorMessage="1" prompt="休憩時間を含めた勤務時間を入力してください。" sqref="AJ24:AJ51 AL56:AL81 AJ56:AJ81" xr:uid="{4026E364-84D0-4001-A3C6-396E60B2ACAC}"/>
    <dataValidation allowBlank="1" showInputMessage="1" showErrorMessage="1" promptTitle="TIPS" prompt="勤務時間を入力ください。" sqref="AK24:AK27" xr:uid="{49F95C6B-3B6A-4721-BC75-5076CCA8CDB2}"/>
    <dataValidation type="list" allowBlank="1" showInputMessage="1" showErrorMessage="1" prompt="数字のみ入力してください。_x000a_1：保育教諭・幼稚園教諭・保育士_x000a_2：子育て支援員（市長が認める者）" sqref="H24" xr:uid="{1628AB00-FACE-4392-A6BA-F1AE8016BDC2}">
      <formula1>"タブ選択,1,2"</formula1>
    </dataValidation>
    <dataValidation type="list" allowBlank="1" sqref="I56:AI81" xr:uid="{5ADB8EB8-6AF6-4724-99F0-0B6665B8340E}">
      <formula1>"1"</formula1>
    </dataValidation>
    <dataValidation type="list" allowBlank="1" showInputMessage="1" sqref="I24:AI51" xr:uid="{78B41939-FD46-4EFB-AA98-B923B3BADD9C}">
      <formula1>"1"</formula1>
    </dataValidation>
    <dataValidation allowBlank="1" showInputMessage="1" sqref="W12 AE12 AG12 AC12 AA12 W7:AH8" xr:uid="{BCEAA2A4-E233-4F69-9C4F-30FDBDF9B1FD}"/>
  </dataValidations>
  <pageMargins left="0.23622047244094488" right="0.23622047244094488" top="0.3543307086614173" bottom="0.15748031496062992" header="0.31496062992125984" footer="0.31496062992125984"/>
  <pageSetup paperSize="9" scale="6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1291C-240E-4CB1-9C54-426F32492A03}">
  <sheetPr>
    <tabColor theme="3" tint="0.79998168889431442"/>
    <pageSetUpPr fitToPage="1"/>
  </sheetPr>
  <dimension ref="A1:AS90"/>
  <sheetViews>
    <sheetView view="pageBreakPreview" topLeftCell="A40" zoomScale="85" zoomScaleNormal="100" zoomScaleSheetLayoutView="85" workbookViewId="0">
      <selection activeCell="AC3" sqref="AC3"/>
    </sheetView>
  </sheetViews>
  <sheetFormatPr defaultColWidth="8.90625" defaultRowHeight="13" x14ac:dyDescent="0.2"/>
  <cols>
    <col min="1" max="1" width="3.90625" style="84" customWidth="1"/>
    <col min="2" max="3" width="3" style="84" customWidth="1"/>
    <col min="4" max="5" width="11.90625" style="84" customWidth="1"/>
    <col min="6" max="7" width="7.81640625" style="84" customWidth="1"/>
    <col min="8" max="8" width="3.81640625" style="84" customWidth="1"/>
    <col min="9" max="35" width="3.36328125" style="84" customWidth="1"/>
    <col min="36" max="36" width="6.6328125" style="84" customWidth="1"/>
    <col min="37" max="37" width="2.6328125" style="84" customWidth="1"/>
    <col min="38" max="39" width="6.6328125" style="84" customWidth="1"/>
    <col min="40" max="40" width="1.453125" style="84" hidden="1" customWidth="1"/>
    <col min="41" max="42" width="4.1796875" style="84" customWidth="1"/>
    <col min="43" max="43" width="3.453125" style="84" bestFit="1" customWidth="1"/>
    <col min="44" max="44" width="2.90625" style="84" customWidth="1"/>
    <col min="45" max="45" width="5" style="84" customWidth="1"/>
    <col min="46" max="16384" width="8.90625" style="84"/>
  </cols>
  <sheetData>
    <row r="1" spans="1:45" x14ac:dyDescent="0.2">
      <c r="AC1" s="658" t="s">
        <v>603</v>
      </c>
      <c r="AD1" s="658"/>
      <c r="AE1" s="658"/>
      <c r="AF1" s="658"/>
      <c r="AG1" s="658"/>
      <c r="AH1" s="658"/>
      <c r="AI1" s="658"/>
      <c r="AJ1" s="658"/>
      <c r="AK1" s="658"/>
      <c r="AL1" s="658"/>
      <c r="AM1" s="658"/>
    </row>
    <row r="2" spans="1:45" ht="13.25" customHeight="1" x14ac:dyDescent="0.2">
      <c r="AC2" s="658"/>
      <c r="AD2" s="658"/>
      <c r="AE2" s="658"/>
      <c r="AF2" s="658"/>
      <c r="AG2" s="658"/>
      <c r="AH2" s="658"/>
      <c r="AI2" s="658"/>
      <c r="AJ2" s="658"/>
      <c r="AK2" s="658"/>
      <c r="AL2" s="658"/>
      <c r="AM2" s="658"/>
    </row>
    <row r="3" spans="1:45" s="85" customFormat="1" ht="20" customHeight="1" x14ac:dyDescent="0.2">
      <c r="A3" s="659" t="s">
        <v>342</v>
      </c>
      <c r="B3" s="659"/>
      <c r="C3" s="659"/>
      <c r="D3" s="659"/>
      <c r="E3" s="659"/>
      <c r="F3" s="659"/>
      <c r="G3" s="659"/>
      <c r="H3" s="659"/>
      <c r="I3" s="659"/>
      <c r="AG3" s="86"/>
      <c r="AH3" s="86"/>
      <c r="AI3" s="86"/>
      <c r="AJ3" s="86"/>
      <c r="AK3" s="86"/>
      <c r="AL3" s="86"/>
    </row>
    <row r="4" spans="1:45" s="85" customFormat="1" ht="16.5" x14ac:dyDescent="0.2">
      <c r="A4" s="87"/>
    </row>
    <row r="5" spans="1:45" s="85" customFormat="1" ht="20" customHeight="1" x14ac:dyDescent="0.2">
      <c r="B5" s="88"/>
      <c r="C5" s="88"/>
      <c r="P5" s="660" t="s">
        <v>343</v>
      </c>
      <c r="Q5" s="661"/>
      <c r="R5" s="661"/>
      <c r="S5" s="661"/>
      <c r="T5" s="661"/>
      <c r="U5" s="661"/>
      <c r="V5" s="662"/>
      <c r="W5" s="725" t="s">
        <v>344</v>
      </c>
      <c r="X5" s="726"/>
      <c r="Y5" s="726"/>
      <c r="Z5" s="726"/>
      <c r="AA5" s="726"/>
      <c r="AB5" s="726"/>
      <c r="AC5" s="726"/>
      <c r="AD5" s="726"/>
      <c r="AE5" s="726"/>
      <c r="AF5" s="726"/>
      <c r="AG5" s="726"/>
      <c r="AH5" s="727"/>
    </row>
    <row r="6" spans="1:45" s="85" customFormat="1" ht="20" customHeight="1" x14ac:dyDescent="0.2">
      <c r="B6" s="88"/>
      <c r="C6" s="88"/>
      <c r="P6" s="660" t="s">
        <v>345</v>
      </c>
      <c r="Q6" s="661"/>
      <c r="R6" s="661"/>
      <c r="S6" s="661"/>
      <c r="T6" s="661"/>
      <c r="U6" s="661"/>
      <c r="V6" s="662"/>
      <c r="W6" s="725" t="s">
        <v>258</v>
      </c>
      <c r="X6" s="726"/>
      <c r="Y6" s="726"/>
      <c r="Z6" s="726"/>
      <c r="AA6" s="726"/>
      <c r="AB6" s="726"/>
      <c r="AC6" s="726"/>
      <c r="AD6" s="726"/>
      <c r="AE6" s="726"/>
      <c r="AF6" s="726"/>
      <c r="AG6" s="726"/>
      <c r="AH6" s="727"/>
      <c r="AI6" s="89"/>
      <c r="AJ6" s="89"/>
      <c r="AK6" s="89"/>
      <c r="AL6" s="89"/>
    </row>
    <row r="7" spans="1:45" s="85" customFormat="1" ht="20" customHeight="1" x14ac:dyDescent="0.2">
      <c r="B7" s="88"/>
      <c r="C7" s="88"/>
      <c r="P7" s="675" t="s">
        <v>346</v>
      </c>
      <c r="Q7" s="676"/>
      <c r="R7" s="676"/>
      <c r="S7" s="676"/>
      <c r="T7" s="676"/>
      <c r="U7" s="676"/>
      <c r="V7" s="677"/>
      <c r="W7" s="669" t="s">
        <v>347</v>
      </c>
      <c r="X7" s="670"/>
      <c r="Y7" s="669" t="s">
        <v>348</v>
      </c>
      <c r="Z7" s="670"/>
      <c r="AA7" s="669" t="s">
        <v>349</v>
      </c>
      <c r="AB7" s="670"/>
      <c r="AC7" s="669" t="s">
        <v>350</v>
      </c>
      <c r="AD7" s="670"/>
      <c r="AE7" s="669" t="s">
        <v>351</v>
      </c>
      <c r="AF7" s="670"/>
      <c r="AG7" s="669" t="s">
        <v>352</v>
      </c>
      <c r="AH7" s="670"/>
      <c r="AI7" s="671" t="s">
        <v>353</v>
      </c>
      <c r="AJ7" s="672"/>
      <c r="AK7" s="672"/>
      <c r="AL7" s="672"/>
    </row>
    <row r="8" spans="1:45" s="85" customFormat="1" ht="20" customHeight="1" x14ac:dyDescent="0.2">
      <c r="B8" s="88"/>
      <c r="C8" s="88"/>
      <c r="P8" s="678"/>
      <c r="Q8" s="679"/>
      <c r="R8" s="679"/>
      <c r="S8" s="679"/>
      <c r="T8" s="679"/>
      <c r="U8" s="679"/>
      <c r="V8" s="680"/>
      <c r="W8" s="725">
        <v>9</v>
      </c>
      <c r="X8" s="727"/>
      <c r="Y8" s="725">
        <v>10</v>
      </c>
      <c r="Z8" s="727"/>
      <c r="AA8" s="725">
        <v>11</v>
      </c>
      <c r="AB8" s="727"/>
      <c r="AC8" s="725">
        <v>20</v>
      </c>
      <c r="AD8" s="727"/>
      <c r="AE8" s="725">
        <v>20</v>
      </c>
      <c r="AF8" s="727"/>
      <c r="AG8" s="725">
        <v>20</v>
      </c>
      <c r="AH8" s="727"/>
      <c r="AI8" s="671"/>
      <c r="AJ8" s="672"/>
      <c r="AK8" s="672"/>
      <c r="AL8" s="672"/>
    </row>
    <row r="9" spans="1:45" s="85" customFormat="1" ht="20" customHeight="1" x14ac:dyDescent="0.2">
      <c r="B9" s="88"/>
      <c r="C9" s="88"/>
      <c r="P9" s="660" t="s">
        <v>354</v>
      </c>
      <c r="Q9" s="661"/>
      <c r="R9" s="661"/>
      <c r="S9" s="661"/>
      <c r="T9" s="661"/>
      <c r="U9" s="661"/>
      <c r="V9" s="662"/>
      <c r="W9" s="725">
        <v>3</v>
      </c>
      <c r="X9" s="726"/>
      <c r="Y9" s="726"/>
      <c r="Z9" s="726"/>
      <c r="AA9" s="726"/>
      <c r="AB9" s="726"/>
      <c r="AC9" s="726"/>
      <c r="AD9" s="726"/>
      <c r="AE9" s="681" t="s">
        <v>355</v>
      </c>
      <c r="AF9" s="681"/>
      <c r="AG9" s="681"/>
      <c r="AH9" s="674"/>
      <c r="AI9" s="89"/>
      <c r="AJ9" s="89"/>
      <c r="AK9" s="89"/>
      <c r="AL9" s="89"/>
    </row>
    <row r="10" spans="1:45" s="85" customFormat="1" ht="20" customHeight="1" x14ac:dyDescent="0.2">
      <c r="B10" s="88"/>
      <c r="C10" s="88"/>
      <c r="P10" s="660" t="s">
        <v>356</v>
      </c>
      <c r="Q10" s="661"/>
      <c r="R10" s="661"/>
      <c r="S10" s="661"/>
      <c r="T10" s="661"/>
      <c r="U10" s="661"/>
      <c r="V10" s="662"/>
      <c r="W10" s="725" t="s">
        <v>357</v>
      </c>
      <c r="X10" s="726"/>
      <c r="Y10" s="726"/>
      <c r="Z10" s="726"/>
      <c r="AA10" s="726"/>
      <c r="AB10" s="726"/>
      <c r="AC10" s="726"/>
      <c r="AD10" s="726"/>
      <c r="AE10" s="726"/>
      <c r="AF10" s="726"/>
      <c r="AG10" s="726"/>
      <c r="AH10" s="727"/>
      <c r="AI10" s="89"/>
      <c r="AJ10" s="89"/>
      <c r="AK10" s="89"/>
      <c r="AL10" s="89"/>
    </row>
    <row r="11" spans="1:45" s="85" customFormat="1" ht="20" customHeight="1" x14ac:dyDescent="0.2">
      <c r="B11" s="88"/>
      <c r="C11" s="88"/>
      <c r="P11" s="660" t="s">
        <v>358</v>
      </c>
      <c r="Q11" s="661"/>
      <c r="R11" s="661"/>
      <c r="S11" s="661"/>
      <c r="T11" s="661"/>
      <c r="U11" s="661"/>
      <c r="V11" s="662"/>
      <c r="W11" s="725" t="s">
        <v>359</v>
      </c>
      <c r="X11" s="726"/>
      <c r="Y11" s="726"/>
      <c r="Z11" s="726"/>
      <c r="AA11" s="726"/>
      <c r="AB11" s="726"/>
      <c r="AC11" s="726"/>
      <c r="AD11" s="726"/>
      <c r="AE11" s="726"/>
      <c r="AF11" s="726"/>
      <c r="AG11" s="726"/>
      <c r="AH11" s="727"/>
      <c r="AI11" s="89"/>
      <c r="AJ11" s="89"/>
      <c r="AK11" s="89"/>
      <c r="AL11" s="89"/>
    </row>
    <row r="12" spans="1:45" s="85" customFormat="1" ht="20" customHeight="1" x14ac:dyDescent="0.2">
      <c r="B12" s="88"/>
      <c r="C12" s="88"/>
      <c r="P12" s="660" t="s">
        <v>360</v>
      </c>
      <c r="Q12" s="661"/>
      <c r="R12" s="661"/>
      <c r="S12" s="661"/>
      <c r="T12" s="661"/>
      <c r="U12" s="661"/>
      <c r="V12" s="662"/>
      <c r="W12" s="673" t="s">
        <v>361</v>
      </c>
      <c r="X12" s="681"/>
      <c r="Y12" s="681"/>
      <c r="Z12" s="681"/>
      <c r="AA12" s="681">
        <v>4</v>
      </c>
      <c r="AB12" s="681"/>
      <c r="AC12" s="681" t="s">
        <v>362</v>
      </c>
      <c r="AD12" s="681"/>
      <c r="AE12" s="726">
        <v>23</v>
      </c>
      <c r="AF12" s="726"/>
      <c r="AG12" s="681" t="s">
        <v>363</v>
      </c>
      <c r="AH12" s="674"/>
      <c r="AI12" s="89"/>
      <c r="AJ12" s="89"/>
      <c r="AK12" s="89"/>
      <c r="AL12" s="89"/>
    </row>
    <row r="13" spans="1:45" s="85" customFormat="1" ht="14" x14ac:dyDescent="0.2">
      <c r="B13" s="88"/>
      <c r="C13" s="88"/>
      <c r="J13" s="90"/>
      <c r="K13" s="90"/>
      <c r="L13" s="90"/>
      <c r="M13" s="90"/>
      <c r="N13" s="90"/>
      <c r="O13" s="90"/>
      <c r="P13" s="90"/>
      <c r="Q13" s="90"/>
      <c r="R13" s="90"/>
      <c r="S13" s="90"/>
      <c r="T13" s="90"/>
      <c r="U13" s="90"/>
      <c r="V13" s="90"/>
      <c r="W13" s="90"/>
      <c r="X13" s="90"/>
      <c r="Y13" s="90"/>
    </row>
    <row r="14" spans="1:45" x14ac:dyDescent="0.2">
      <c r="A14" s="730"/>
      <c r="B14" s="706"/>
      <c r="C14" s="706"/>
      <c r="D14" s="706"/>
      <c r="E14" s="706"/>
      <c r="F14" s="706"/>
      <c r="G14" s="706"/>
      <c r="H14" s="707"/>
      <c r="I14" s="730" t="s">
        <v>364</v>
      </c>
      <c r="J14" s="706"/>
      <c r="K14" s="706" t="s">
        <v>365</v>
      </c>
      <c r="L14" s="706"/>
      <c r="M14" s="706" t="s">
        <v>366</v>
      </c>
      <c r="N14" s="706"/>
      <c r="O14" s="706" t="s">
        <v>367</v>
      </c>
      <c r="P14" s="706"/>
      <c r="Q14" s="706" t="s">
        <v>368</v>
      </c>
      <c r="R14" s="706"/>
      <c r="S14" s="706" t="s">
        <v>369</v>
      </c>
      <c r="T14" s="706"/>
      <c r="U14" s="706" t="s">
        <v>370</v>
      </c>
      <c r="V14" s="706"/>
      <c r="W14" s="706" t="s">
        <v>371</v>
      </c>
      <c r="X14" s="706"/>
      <c r="Y14" s="706" t="s">
        <v>372</v>
      </c>
      <c r="Z14" s="706"/>
      <c r="AA14" s="706" t="s">
        <v>373</v>
      </c>
      <c r="AB14" s="706"/>
      <c r="AC14" s="706" t="s">
        <v>374</v>
      </c>
      <c r="AD14" s="706"/>
      <c r="AE14" s="706" t="s">
        <v>375</v>
      </c>
      <c r="AF14" s="706"/>
      <c r="AG14" s="706" t="s">
        <v>376</v>
      </c>
      <c r="AH14" s="706"/>
      <c r="AI14" s="728" t="s">
        <v>377</v>
      </c>
      <c r="AJ14" s="729"/>
      <c r="AK14" s="730"/>
      <c r="AL14" s="706"/>
      <c r="AM14" s="707"/>
      <c r="AN14" s="85"/>
    </row>
    <row r="15" spans="1:45" ht="13.5" customHeight="1" x14ac:dyDescent="0.2">
      <c r="A15" s="731" t="s">
        <v>378</v>
      </c>
      <c r="B15" s="732"/>
      <c r="C15" s="732"/>
      <c r="D15" s="732"/>
      <c r="E15" s="733"/>
      <c r="F15" s="740" t="s">
        <v>379</v>
      </c>
      <c r="G15" s="741"/>
      <c r="H15" s="742"/>
      <c r="I15" s="91"/>
      <c r="J15" s="92"/>
      <c r="K15" s="93"/>
      <c r="L15" s="92">
        <v>1</v>
      </c>
      <c r="M15" s="93">
        <v>5</v>
      </c>
      <c r="N15" s="94">
        <v>8</v>
      </c>
      <c r="O15" s="93">
        <v>8</v>
      </c>
      <c r="P15" s="92">
        <v>8</v>
      </c>
      <c r="Q15" s="95">
        <v>8</v>
      </c>
      <c r="R15" s="94">
        <v>8</v>
      </c>
      <c r="S15" s="93">
        <v>8</v>
      </c>
      <c r="T15" s="92">
        <v>8</v>
      </c>
      <c r="U15" s="95">
        <v>8</v>
      </c>
      <c r="V15" s="94">
        <v>8</v>
      </c>
      <c r="W15" s="93">
        <v>8</v>
      </c>
      <c r="X15" s="92">
        <v>8</v>
      </c>
      <c r="Y15" s="95">
        <v>8</v>
      </c>
      <c r="Z15" s="94">
        <v>8</v>
      </c>
      <c r="AA15" s="93">
        <v>7</v>
      </c>
      <c r="AB15" s="92">
        <v>5</v>
      </c>
      <c r="AC15" s="95">
        <v>5</v>
      </c>
      <c r="AD15" s="92">
        <v>4</v>
      </c>
      <c r="AE15" s="93">
        <v>3</v>
      </c>
      <c r="AF15" s="92">
        <v>2</v>
      </c>
      <c r="AG15" s="93"/>
      <c r="AH15" s="92"/>
      <c r="AI15" s="93"/>
      <c r="AJ15" s="731" t="s">
        <v>380</v>
      </c>
      <c r="AK15" s="732"/>
      <c r="AL15" s="732"/>
      <c r="AM15" s="733"/>
      <c r="AN15" s="85"/>
      <c r="AS15" s="96"/>
    </row>
    <row r="16" spans="1:45" x14ac:dyDescent="0.2">
      <c r="A16" s="734"/>
      <c r="B16" s="735"/>
      <c r="C16" s="735"/>
      <c r="D16" s="735"/>
      <c r="E16" s="736"/>
      <c r="F16" s="743" t="s">
        <v>381</v>
      </c>
      <c r="G16" s="744"/>
      <c r="H16" s="745"/>
      <c r="I16" s="97"/>
      <c r="J16" s="98">
        <v>1</v>
      </c>
      <c r="K16" s="99">
        <v>1</v>
      </c>
      <c r="L16" s="98">
        <v>2</v>
      </c>
      <c r="M16" s="99">
        <v>2</v>
      </c>
      <c r="N16" s="100">
        <v>7</v>
      </c>
      <c r="O16" s="99">
        <v>7</v>
      </c>
      <c r="P16" s="98">
        <v>7</v>
      </c>
      <c r="Q16" s="101">
        <v>7</v>
      </c>
      <c r="R16" s="100">
        <v>7</v>
      </c>
      <c r="S16" s="99">
        <v>7</v>
      </c>
      <c r="T16" s="98">
        <v>7</v>
      </c>
      <c r="U16" s="101">
        <v>7</v>
      </c>
      <c r="V16" s="100">
        <v>7</v>
      </c>
      <c r="W16" s="99">
        <v>7</v>
      </c>
      <c r="X16" s="98">
        <v>7</v>
      </c>
      <c r="Y16" s="101">
        <v>7</v>
      </c>
      <c r="Z16" s="100">
        <v>7</v>
      </c>
      <c r="AA16" s="99">
        <v>7</v>
      </c>
      <c r="AB16" s="98">
        <v>6</v>
      </c>
      <c r="AC16" s="101">
        <v>4</v>
      </c>
      <c r="AD16" s="98">
        <v>2</v>
      </c>
      <c r="AE16" s="99">
        <v>1</v>
      </c>
      <c r="AF16" s="98"/>
      <c r="AG16" s="99"/>
      <c r="AH16" s="98"/>
      <c r="AI16" s="99"/>
      <c r="AJ16" s="734"/>
      <c r="AK16" s="735"/>
      <c r="AL16" s="735"/>
      <c r="AM16" s="736"/>
      <c r="AN16" s="85"/>
      <c r="AS16" s="96"/>
    </row>
    <row r="17" spans="1:45" x14ac:dyDescent="0.2">
      <c r="A17" s="734"/>
      <c r="B17" s="735"/>
      <c r="C17" s="735"/>
      <c r="D17" s="735"/>
      <c r="E17" s="736"/>
      <c r="F17" s="743" t="s">
        <v>382</v>
      </c>
      <c r="G17" s="744"/>
      <c r="H17" s="745"/>
      <c r="I17" s="97"/>
      <c r="J17" s="98"/>
      <c r="K17" s="99">
        <v>2</v>
      </c>
      <c r="L17" s="98">
        <v>5</v>
      </c>
      <c r="M17" s="99">
        <v>7</v>
      </c>
      <c r="N17" s="100">
        <v>11</v>
      </c>
      <c r="O17" s="99">
        <v>11</v>
      </c>
      <c r="P17" s="98">
        <v>11</v>
      </c>
      <c r="Q17" s="101">
        <v>11</v>
      </c>
      <c r="R17" s="100">
        <v>11</v>
      </c>
      <c r="S17" s="99">
        <v>11</v>
      </c>
      <c r="T17" s="98">
        <v>11</v>
      </c>
      <c r="U17" s="101">
        <v>11</v>
      </c>
      <c r="V17" s="100">
        <v>11</v>
      </c>
      <c r="W17" s="99">
        <v>11</v>
      </c>
      <c r="X17" s="98">
        <v>11</v>
      </c>
      <c r="Y17" s="101">
        <v>11</v>
      </c>
      <c r="Z17" s="100">
        <v>11</v>
      </c>
      <c r="AA17" s="99">
        <v>10</v>
      </c>
      <c r="AB17" s="98">
        <v>8</v>
      </c>
      <c r="AC17" s="101">
        <v>7</v>
      </c>
      <c r="AD17" s="98">
        <v>2</v>
      </c>
      <c r="AE17" s="99">
        <v>2</v>
      </c>
      <c r="AF17" s="98">
        <v>1</v>
      </c>
      <c r="AG17" s="99">
        <v>1</v>
      </c>
      <c r="AH17" s="98"/>
      <c r="AI17" s="99"/>
      <c r="AJ17" s="734"/>
      <c r="AK17" s="735"/>
      <c r="AL17" s="735"/>
      <c r="AM17" s="736"/>
      <c r="AN17" s="85"/>
      <c r="AR17" s="85"/>
      <c r="AS17" s="96"/>
    </row>
    <row r="18" spans="1:45" x14ac:dyDescent="0.2">
      <c r="A18" s="734"/>
      <c r="B18" s="735"/>
      <c r="C18" s="735"/>
      <c r="D18" s="735"/>
      <c r="E18" s="736"/>
      <c r="F18" s="743" t="s">
        <v>383</v>
      </c>
      <c r="G18" s="744"/>
      <c r="H18" s="745"/>
      <c r="I18" s="97"/>
      <c r="J18" s="98"/>
      <c r="K18" s="99">
        <v>1</v>
      </c>
      <c r="L18" s="98">
        <v>10</v>
      </c>
      <c r="M18" s="99">
        <v>10</v>
      </c>
      <c r="N18" s="100">
        <v>19</v>
      </c>
      <c r="O18" s="99">
        <v>19</v>
      </c>
      <c r="P18" s="98">
        <v>19</v>
      </c>
      <c r="Q18" s="101">
        <v>19</v>
      </c>
      <c r="R18" s="100">
        <v>19</v>
      </c>
      <c r="S18" s="99">
        <v>19</v>
      </c>
      <c r="T18" s="98">
        <v>19</v>
      </c>
      <c r="U18" s="101">
        <v>19</v>
      </c>
      <c r="V18" s="100">
        <v>19</v>
      </c>
      <c r="W18" s="99">
        <v>19</v>
      </c>
      <c r="X18" s="98">
        <v>19</v>
      </c>
      <c r="Y18" s="101">
        <v>15</v>
      </c>
      <c r="Z18" s="100">
        <v>15</v>
      </c>
      <c r="AA18" s="99">
        <v>15</v>
      </c>
      <c r="AB18" s="98">
        <v>15</v>
      </c>
      <c r="AC18" s="101">
        <v>15</v>
      </c>
      <c r="AD18" s="98">
        <v>5</v>
      </c>
      <c r="AE18" s="99">
        <v>3</v>
      </c>
      <c r="AF18" s="98">
        <v>2</v>
      </c>
      <c r="AG18" s="99"/>
      <c r="AH18" s="98"/>
      <c r="AI18" s="99"/>
      <c r="AJ18" s="734"/>
      <c r="AK18" s="735"/>
      <c r="AL18" s="735"/>
      <c r="AM18" s="736"/>
      <c r="AN18" s="85"/>
      <c r="AS18" s="96"/>
    </row>
    <row r="19" spans="1:45" x14ac:dyDescent="0.2">
      <c r="A19" s="734"/>
      <c r="B19" s="735"/>
      <c r="C19" s="735"/>
      <c r="D19" s="735"/>
      <c r="E19" s="736"/>
      <c r="F19" s="743" t="s">
        <v>384</v>
      </c>
      <c r="G19" s="744"/>
      <c r="H19" s="745"/>
      <c r="I19" s="97"/>
      <c r="J19" s="98">
        <v>1</v>
      </c>
      <c r="K19" s="99">
        <v>3</v>
      </c>
      <c r="L19" s="98">
        <v>10</v>
      </c>
      <c r="M19" s="99">
        <v>10</v>
      </c>
      <c r="N19" s="100">
        <v>20</v>
      </c>
      <c r="O19" s="99">
        <v>20</v>
      </c>
      <c r="P19" s="98">
        <v>20</v>
      </c>
      <c r="Q19" s="101">
        <v>20</v>
      </c>
      <c r="R19" s="100">
        <v>20</v>
      </c>
      <c r="S19" s="99">
        <v>20</v>
      </c>
      <c r="T19" s="98">
        <v>20</v>
      </c>
      <c r="U19" s="101">
        <v>20</v>
      </c>
      <c r="V19" s="100">
        <v>20</v>
      </c>
      <c r="W19" s="99">
        <v>20</v>
      </c>
      <c r="X19" s="98">
        <v>20</v>
      </c>
      <c r="Y19" s="101">
        <v>16</v>
      </c>
      <c r="Z19" s="100">
        <v>16</v>
      </c>
      <c r="AA19" s="99">
        <v>16</v>
      </c>
      <c r="AB19" s="98">
        <v>16</v>
      </c>
      <c r="AC19" s="101">
        <v>16</v>
      </c>
      <c r="AD19" s="98">
        <v>8</v>
      </c>
      <c r="AE19" s="99">
        <v>5</v>
      </c>
      <c r="AF19" s="98">
        <v>1</v>
      </c>
      <c r="AG19" s="99"/>
      <c r="AH19" s="98"/>
      <c r="AI19" s="99"/>
      <c r="AJ19" s="734"/>
      <c r="AK19" s="735"/>
      <c r="AL19" s="735"/>
      <c r="AM19" s="736"/>
      <c r="AN19" s="85"/>
      <c r="AS19" s="96"/>
    </row>
    <row r="20" spans="1:45" x14ac:dyDescent="0.2">
      <c r="A20" s="734"/>
      <c r="B20" s="735"/>
      <c r="C20" s="735"/>
      <c r="D20" s="735"/>
      <c r="E20" s="736"/>
      <c r="F20" s="746" t="s">
        <v>385</v>
      </c>
      <c r="G20" s="747"/>
      <c r="H20" s="748"/>
      <c r="I20" s="102"/>
      <c r="J20" s="103"/>
      <c r="K20" s="104">
        <v>2</v>
      </c>
      <c r="L20" s="103">
        <v>12</v>
      </c>
      <c r="M20" s="104">
        <v>12</v>
      </c>
      <c r="N20" s="105">
        <v>20</v>
      </c>
      <c r="O20" s="104">
        <v>20</v>
      </c>
      <c r="P20" s="103">
        <v>20</v>
      </c>
      <c r="Q20" s="106">
        <v>20</v>
      </c>
      <c r="R20" s="105">
        <v>20</v>
      </c>
      <c r="S20" s="104">
        <v>20</v>
      </c>
      <c r="T20" s="103">
        <v>20</v>
      </c>
      <c r="U20" s="106">
        <v>20</v>
      </c>
      <c r="V20" s="105">
        <v>20</v>
      </c>
      <c r="W20" s="104">
        <v>20</v>
      </c>
      <c r="X20" s="103">
        <v>20</v>
      </c>
      <c r="Y20" s="106">
        <v>16</v>
      </c>
      <c r="Z20" s="105">
        <v>16</v>
      </c>
      <c r="AA20" s="104">
        <v>16</v>
      </c>
      <c r="AB20" s="103">
        <v>16</v>
      </c>
      <c r="AC20" s="106">
        <v>16</v>
      </c>
      <c r="AD20" s="103">
        <v>7</v>
      </c>
      <c r="AE20" s="104">
        <v>4</v>
      </c>
      <c r="AF20" s="103">
        <v>2</v>
      </c>
      <c r="AG20" s="104">
        <v>1</v>
      </c>
      <c r="AH20" s="103"/>
      <c r="AI20" s="104"/>
      <c r="AJ20" s="734"/>
      <c r="AK20" s="735"/>
      <c r="AL20" s="735"/>
      <c r="AM20" s="736"/>
      <c r="AN20" s="85"/>
      <c r="AS20" s="96"/>
    </row>
    <row r="21" spans="1:45" x14ac:dyDescent="0.2">
      <c r="A21" s="737"/>
      <c r="B21" s="738"/>
      <c r="C21" s="738"/>
      <c r="D21" s="738"/>
      <c r="E21" s="739"/>
      <c r="F21" s="730" t="s">
        <v>295</v>
      </c>
      <c r="G21" s="706"/>
      <c r="H21" s="707"/>
      <c r="I21" s="107">
        <f>SUM(I15:I20)</f>
        <v>0</v>
      </c>
      <c r="J21" s="108">
        <f>SUM(J15:J20)</f>
        <v>2</v>
      </c>
      <c r="K21" s="109">
        <f t="shared" ref="K21:AI21" si="0">SUM(K15:K20)</f>
        <v>9</v>
      </c>
      <c r="L21" s="110">
        <f t="shared" si="0"/>
        <v>40</v>
      </c>
      <c r="M21" s="111">
        <f t="shared" si="0"/>
        <v>46</v>
      </c>
      <c r="N21" s="108">
        <f>SUM(N15:N20)</f>
        <v>85</v>
      </c>
      <c r="O21" s="109">
        <f t="shared" si="0"/>
        <v>85</v>
      </c>
      <c r="P21" s="110">
        <f t="shared" si="0"/>
        <v>85</v>
      </c>
      <c r="Q21" s="111">
        <f t="shared" si="0"/>
        <v>85</v>
      </c>
      <c r="R21" s="108">
        <f t="shared" si="0"/>
        <v>85</v>
      </c>
      <c r="S21" s="109">
        <f t="shared" si="0"/>
        <v>85</v>
      </c>
      <c r="T21" s="110">
        <f t="shared" si="0"/>
        <v>85</v>
      </c>
      <c r="U21" s="111">
        <f t="shared" si="0"/>
        <v>85</v>
      </c>
      <c r="V21" s="108">
        <f t="shared" si="0"/>
        <v>85</v>
      </c>
      <c r="W21" s="109">
        <f t="shared" si="0"/>
        <v>85</v>
      </c>
      <c r="X21" s="110">
        <f t="shared" si="0"/>
        <v>85</v>
      </c>
      <c r="Y21" s="111">
        <f t="shared" si="0"/>
        <v>73</v>
      </c>
      <c r="Z21" s="108">
        <f t="shared" si="0"/>
        <v>73</v>
      </c>
      <c r="AA21" s="109">
        <f t="shared" si="0"/>
        <v>71</v>
      </c>
      <c r="AB21" s="110">
        <f t="shared" si="0"/>
        <v>66</v>
      </c>
      <c r="AC21" s="111">
        <f t="shared" si="0"/>
        <v>63</v>
      </c>
      <c r="AD21" s="108">
        <f t="shared" si="0"/>
        <v>28</v>
      </c>
      <c r="AE21" s="109">
        <f t="shared" si="0"/>
        <v>18</v>
      </c>
      <c r="AF21" s="110">
        <f t="shared" si="0"/>
        <v>8</v>
      </c>
      <c r="AG21" s="111">
        <f t="shared" si="0"/>
        <v>2</v>
      </c>
      <c r="AH21" s="108">
        <f t="shared" si="0"/>
        <v>0</v>
      </c>
      <c r="AI21" s="109">
        <f t="shared" si="0"/>
        <v>0</v>
      </c>
      <c r="AJ21" s="734"/>
      <c r="AK21" s="735"/>
      <c r="AL21" s="735"/>
      <c r="AM21" s="736"/>
      <c r="AN21" s="85"/>
      <c r="AS21" s="96"/>
    </row>
    <row r="22" spans="1:45" x14ac:dyDescent="0.2">
      <c r="A22" s="730" t="s">
        <v>386</v>
      </c>
      <c r="B22" s="706"/>
      <c r="C22" s="706"/>
      <c r="D22" s="706"/>
      <c r="E22" s="706"/>
      <c r="F22" s="706"/>
      <c r="G22" s="706"/>
      <c r="H22" s="707"/>
      <c r="I22" s="107">
        <f>IF(I21=0,0,IF(SUM(ROUNDDOWN(I15/3,1),ROUNDDOWN(I16/5,1),ROUNDDOWN(I17/6,1),ROUNDDOWN(I18/20,1),ROUNDDOWN(SUM(I19,I20)/30,1))&lt;2,2,ROUND(SUM(ROUNDDOWN(I15/3,1),ROUNDDOWN(I16/5,1),ROUNDDOWN(I17/6,1),ROUNDDOWN(I18/20,1),ROUNDDOWN(SUM(I19,I20)/30,1)),0)))</f>
        <v>0</v>
      </c>
      <c r="J22" s="108">
        <f t="shared" ref="J22:AI22" si="1">IF(J21=0,0,IF(SUM(ROUNDDOWN(J15/3,1),ROUNDDOWN(J16/5,1),ROUNDDOWN(J17/6,1),ROUNDDOWN(J18/20,1),ROUNDDOWN(SUM(J19,J20)/30,1))&lt;2,2,ROUND(SUM(ROUNDDOWN(J15/3,1),ROUNDDOWN(J16/5,1),ROUNDDOWN(J17/6,1),ROUNDDOWN(J18/20,1),ROUNDDOWN(SUM(J19,J20)/30,1)),0)))</f>
        <v>2</v>
      </c>
      <c r="K22" s="109">
        <f t="shared" si="1"/>
        <v>2</v>
      </c>
      <c r="L22" s="110">
        <f t="shared" si="1"/>
        <v>3</v>
      </c>
      <c r="M22" s="111">
        <f t="shared" si="1"/>
        <v>4</v>
      </c>
      <c r="N22" s="108">
        <f t="shared" si="1"/>
        <v>8</v>
      </c>
      <c r="O22" s="109">
        <f t="shared" si="1"/>
        <v>8</v>
      </c>
      <c r="P22" s="110">
        <f t="shared" si="1"/>
        <v>8</v>
      </c>
      <c r="Q22" s="111">
        <f t="shared" si="1"/>
        <v>8</v>
      </c>
      <c r="R22" s="108">
        <f>IF(R21=0,0,IF(SUM(ROUNDDOWN(R15/3,1),ROUNDDOWN(R16/5,1),ROUNDDOWN(R17/6,1),ROUNDDOWN(R18/20,1),ROUNDDOWN(SUM(R19,R20)/30,1))&lt;2,2,ROUND(SUM(ROUNDDOWN(R15/3,1),ROUNDDOWN(R16/5,1),ROUNDDOWN(R17/6,1),ROUNDDOWN(R18/20,1),ROUNDDOWN(SUM(R19,R20)/30,1)),0)))</f>
        <v>8</v>
      </c>
      <c r="S22" s="109">
        <f t="shared" si="1"/>
        <v>8</v>
      </c>
      <c r="T22" s="110">
        <f t="shared" si="1"/>
        <v>8</v>
      </c>
      <c r="U22" s="111">
        <f t="shared" si="1"/>
        <v>8</v>
      </c>
      <c r="V22" s="108">
        <f t="shared" si="1"/>
        <v>8</v>
      </c>
      <c r="W22" s="109">
        <f t="shared" si="1"/>
        <v>8</v>
      </c>
      <c r="X22" s="110">
        <f t="shared" si="1"/>
        <v>8</v>
      </c>
      <c r="Y22" s="111">
        <f t="shared" si="1"/>
        <v>8</v>
      </c>
      <c r="Z22" s="108">
        <f t="shared" si="1"/>
        <v>8</v>
      </c>
      <c r="AA22" s="109">
        <f t="shared" si="1"/>
        <v>7</v>
      </c>
      <c r="AB22" s="110">
        <f t="shared" si="1"/>
        <v>6</v>
      </c>
      <c r="AC22" s="111">
        <f t="shared" si="1"/>
        <v>5</v>
      </c>
      <c r="AD22" s="108">
        <f t="shared" si="1"/>
        <v>3</v>
      </c>
      <c r="AE22" s="109">
        <f t="shared" si="1"/>
        <v>2</v>
      </c>
      <c r="AF22" s="110">
        <f t="shared" si="1"/>
        <v>2</v>
      </c>
      <c r="AG22" s="111">
        <f t="shared" si="1"/>
        <v>2</v>
      </c>
      <c r="AH22" s="108">
        <f t="shared" si="1"/>
        <v>0</v>
      </c>
      <c r="AI22" s="109">
        <f t="shared" si="1"/>
        <v>0</v>
      </c>
      <c r="AJ22" s="734"/>
      <c r="AK22" s="735"/>
      <c r="AL22" s="735"/>
      <c r="AM22" s="736"/>
      <c r="AN22" s="85"/>
    </row>
    <row r="23" spans="1:45" x14ac:dyDescent="0.2">
      <c r="A23" s="749" t="s">
        <v>387</v>
      </c>
      <c r="B23" s="749" t="s">
        <v>388</v>
      </c>
      <c r="C23" s="112"/>
      <c r="D23" s="113" t="s">
        <v>305</v>
      </c>
      <c r="E23" s="113" t="s">
        <v>389</v>
      </c>
      <c r="F23" s="706" t="s">
        <v>390</v>
      </c>
      <c r="G23" s="706"/>
      <c r="H23" s="707"/>
      <c r="I23" s="114"/>
      <c r="J23" s="115"/>
      <c r="K23" s="116"/>
      <c r="L23" s="117"/>
      <c r="M23" s="118"/>
      <c r="N23" s="115"/>
      <c r="O23" s="119"/>
      <c r="P23" s="117"/>
      <c r="Q23" s="118"/>
      <c r="R23" s="115"/>
      <c r="S23" s="119"/>
      <c r="T23" s="117"/>
      <c r="U23" s="118"/>
      <c r="V23" s="115"/>
      <c r="W23" s="119"/>
      <c r="X23" s="117"/>
      <c r="Y23" s="118"/>
      <c r="Z23" s="115"/>
      <c r="AA23" s="119"/>
      <c r="AB23" s="117"/>
      <c r="AC23" s="118"/>
      <c r="AD23" s="114"/>
      <c r="AE23" s="116"/>
      <c r="AF23" s="117"/>
      <c r="AG23" s="118"/>
      <c r="AH23" s="114"/>
      <c r="AI23" s="119"/>
      <c r="AJ23" s="737"/>
      <c r="AK23" s="738"/>
      <c r="AL23" s="738"/>
      <c r="AM23" s="739"/>
      <c r="AN23" s="85"/>
    </row>
    <row r="24" spans="1:45" x14ac:dyDescent="0.2">
      <c r="A24" s="749"/>
      <c r="B24" s="750"/>
      <c r="C24" s="120">
        <v>1</v>
      </c>
      <c r="D24" s="121" t="s">
        <v>391</v>
      </c>
      <c r="E24" s="121" t="s">
        <v>392</v>
      </c>
      <c r="F24" s="751" t="s">
        <v>393</v>
      </c>
      <c r="G24" s="751"/>
      <c r="H24" s="123">
        <v>1</v>
      </c>
      <c r="I24" s="124"/>
      <c r="J24" s="125">
        <v>1</v>
      </c>
      <c r="K24" s="126">
        <v>1</v>
      </c>
      <c r="L24" s="125">
        <v>1</v>
      </c>
      <c r="M24" s="126">
        <v>1</v>
      </c>
      <c r="N24" s="125">
        <v>1</v>
      </c>
      <c r="O24" s="126">
        <v>1</v>
      </c>
      <c r="P24" s="125"/>
      <c r="Q24" s="126"/>
      <c r="R24" s="125">
        <v>1</v>
      </c>
      <c r="S24" s="126">
        <v>1</v>
      </c>
      <c r="T24" s="125">
        <v>1</v>
      </c>
      <c r="U24" s="126">
        <v>1</v>
      </c>
      <c r="V24" s="125">
        <v>1</v>
      </c>
      <c r="W24" s="126">
        <v>1</v>
      </c>
      <c r="X24" s="125">
        <v>1</v>
      </c>
      <c r="Y24" s="126">
        <v>1</v>
      </c>
      <c r="Z24" s="125">
        <v>1</v>
      </c>
      <c r="AA24" s="126">
        <v>1</v>
      </c>
      <c r="AB24" s="125"/>
      <c r="AC24" s="126"/>
      <c r="AD24" s="125"/>
      <c r="AE24" s="126"/>
      <c r="AF24" s="125"/>
      <c r="AG24" s="126"/>
      <c r="AH24" s="125"/>
      <c r="AI24" s="126"/>
      <c r="AJ24" s="127">
        <v>0.29166666666666669</v>
      </c>
      <c r="AK24" s="122" t="s">
        <v>394</v>
      </c>
      <c r="AL24" s="128">
        <v>0.66666666666666663</v>
      </c>
      <c r="AM24" s="129" t="str">
        <f t="shared" ref="AM24:AM51" si="2">IF(SUM(I24:AI24)=0,"",SUM(I24:AI24)/2&amp;"H")</f>
        <v>8H</v>
      </c>
      <c r="AN24" s="85"/>
    </row>
    <row r="25" spans="1:45" x14ac:dyDescent="0.2">
      <c r="A25" s="749"/>
      <c r="B25" s="750"/>
      <c r="C25" s="130">
        <v>2</v>
      </c>
      <c r="D25" s="131" t="s">
        <v>391</v>
      </c>
      <c r="E25" s="131" t="s">
        <v>392</v>
      </c>
      <c r="F25" s="752" t="s">
        <v>393</v>
      </c>
      <c r="G25" s="752"/>
      <c r="H25" s="133">
        <v>1</v>
      </c>
      <c r="I25" s="134"/>
      <c r="J25" s="135"/>
      <c r="K25" s="136">
        <v>1</v>
      </c>
      <c r="L25" s="135">
        <v>1</v>
      </c>
      <c r="M25" s="136">
        <v>1</v>
      </c>
      <c r="N25" s="135">
        <v>1</v>
      </c>
      <c r="O25" s="136">
        <v>1</v>
      </c>
      <c r="P25" s="135">
        <v>1</v>
      </c>
      <c r="Q25" s="136"/>
      <c r="R25" s="135"/>
      <c r="S25" s="136">
        <v>1</v>
      </c>
      <c r="T25" s="135">
        <v>1</v>
      </c>
      <c r="U25" s="136">
        <v>1</v>
      </c>
      <c r="V25" s="135">
        <v>1</v>
      </c>
      <c r="W25" s="136">
        <v>1</v>
      </c>
      <c r="X25" s="135">
        <v>1</v>
      </c>
      <c r="Y25" s="136">
        <v>1</v>
      </c>
      <c r="Z25" s="135">
        <v>1</v>
      </c>
      <c r="AA25" s="136">
        <v>1</v>
      </c>
      <c r="AB25" s="135">
        <v>1</v>
      </c>
      <c r="AC25" s="136"/>
      <c r="AD25" s="135"/>
      <c r="AE25" s="136"/>
      <c r="AF25" s="135"/>
      <c r="AG25" s="136"/>
      <c r="AH25" s="135"/>
      <c r="AI25" s="136"/>
      <c r="AJ25" s="137">
        <v>0.3125</v>
      </c>
      <c r="AK25" s="132" t="s">
        <v>394</v>
      </c>
      <c r="AL25" s="138">
        <v>0.6875</v>
      </c>
      <c r="AM25" s="139" t="str">
        <f t="shared" si="2"/>
        <v>8H</v>
      </c>
      <c r="AN25" s="85"/>
    </row>
    <row r="26" spans="1:45" x14ac:dyDescent="0.2">
      <c r="A26" s="749"/>
      <c r="B26" s="749"/>
      <c r="C26" s="130">
        <v>3</v>
      </c>
      <c r="D26" s="140" t="s">
        <v>391</v>
      </c>
      <c r="E26" s="140" t="s">
        <v>392</v>
      </c>
      <c r="F26" s="753" t="s">
        <v>393</v>
      </c>
      <c r="G26" s="754"/>
      <c r="H26" s="142">
        <v>1</v>
      </c>
      <c r="I26" s="134"/>
      <c r="J26" s="135"/>
      <c r="K26" s="136">
        <v>1</v>
      </c>
      <c r="L26" s="135">
        <v>1</v>
      </c>
      <c r="M26" s="136">
        <v>1</v>
      </c>
      <c r="N26" s="135">
        <v>1</v>
      </c>
      <c r="O26" s="136">
        <v>1</v>
      </c>
      <c r="P26" s="135">
        <v>1</v>
      </c>
      <c r="Q26" s="136"/>
      <c r="R26" s="135"/>
      <c r="S26" s="136">
        <v>1</v>
      </c>
      <c r="T26" s="135">
        <v>1</v>
      </c>
      <c r="U26" s="136">
        <v>1</v>
      </c>
      <c r="V26" s="135">
        <v>1</v>
      </c>
      <c r="W26" s="136">
        <v>1</v>
      </c>
      <c r="X26" s="135">
        <v>1</v>
      </c>
      <c r="Y26" s="136">
        <v>1</v>
      </c>
      <c r="Z26" s="135">
        <v>1</v>
      </c>
      <c r="AA26" s="136">
        <v>1</v>
      </c>
      <c r="AB26" s="135">
        <v>1</v>
      </c>
      <c r="AC26" s="136"/>
      <c r="AD26" s="135"/>
      <c r="AE26" s="136"/>
      <c r="AF26" s="135"/>
      <c r="AG26" s="136"/>
      <c r="AH26" s="135"/>
      <c r="AI26" s="136"/>
      <c r="AJ26" s="137">
        <v>0.3125</v>
      </c>
      <c r="AK26" s="132" t="s">
        <v>394</v>
      </c>
      <c r="AL26" s="138">
        <v>0.6875</v>
      </c>
      <c r="AM26" s="139" t="str">
        <f t="shared" si="2"/>
        <v>8H</v>
      </c>
      <c r="AN26" s="85"/>
    </row>
    <row r="27" spans="1:45" x14ac:dyDescent="0.2">
      <c r="A27" s="749"/>
      <c r="B27" s="749"/>
      <c r="C27" s="130">
        <v>4</v>
      </c>
      <c r="D27" s="140" t="s">
        <v>391</v>
      </c>
      <c r="E27" s="140" t="s">
        <v>392</v>
      </c>
      <c r="F27" s="753" t="s">
        <v>393</v>
      </c>
      <c r="G27" s="754"/>
      <c r="H27" s="133">
        <v>1</v>
      </c>
      <c r="I27" s="134"/>
      <c r="J27" s="135"/>
      <c r="K27" s="136"/>
      <c r="L27" s="135"/>
      <c r="M27" s="136">
        <v>1</v>
      </c>
      <c r="N27" s="135">
        <v>1</v>
      </c>
      <c r="O27" s="136">
        <v>1</v>
      </c>
      <c r="P27" s="135">
        <v>1</v>
      </c>
      <c r="Q27" s="136">
        <v>1</v>
      </c>
      <c r="R27" s="135">
        <v>1</v>
      </c>
      <c r="S27" s="136"/>
      <c r="T27" s="135"/>
      <c r="U27" s="136">
        <v>1</v>
      </c>
      <c r="V27" s="135">
        <v>1</v>
      </c>
      <c r="W27" s="136">
        <v>1</v>
      </c>
      <c r="X27" s="135">
        <v>1</v>
      </c>
      <c r="Y27" s="136">
        <v>1</v>
      </c>
      <c r="Z27" s="135">
        <v>1</v>
      </c>
      <c r="AA27" s="136">
        <v>1</v>
      </c>
      <c r="AB27" s="135">
        <v>1</v>
      </c>
      <c r="AC27" s="136">
        <v>1</v>
      </c>
      <c r="AD27" s="135">
        <v>1</v>
      </c>
      <c r="AE27" s="136"/>
      <c r="AF27" s="135"/>
      <c r="AG27" s="136"/>
      <c r="AH27" s="135"/>
      <c r="AI27" s="136"/>
      <c r="AJ27" s="137">
        <v>0.35416666666666669</v>
      </c>
      <c r="AK27" s="132" t="s">
        <v>394</v>
      </c>
      <c r="AL27" s="138">
        <v>0.72916666666666663</v>
      </c>
      <c r="AM27" s="139" t="str">
        <f t="shared" si="2"/>
        <v>8H</v>
      </c>
      <c r="AN27" s="85"/>
    </row>
    <row r="28" spans="1:45" x14ac:dyDescent="0.2">
      <c r="A28" s="749"/>
      <c r="B28" s="749"/>
      <c r="C28" s="130">
        <v>5</v>
      </c>
      <c r="D28" s="140" t="s">
        <v>391</v>
      </c>
      <c r="E28" s="140" t="s">
        <v>392</v>
      </c>
      <c r="F28" s="753" t="s">
        <v>393</v>
      </c>
      <c r="G28" s="754"/>
      <c r="H28" s="133">
        <v>1</v>
      </c>
      <c r="I28" s="134"/>
      <c r="J28" s="135"/>
      <c r="K28" s="136"/>
      <c r="L28" s="135"/>
      <c r="M28" s="136">
        <v>1</v>
      </c>
      <c r="N28" s="135">
        <v>1</v>
      </c>
      <c r="O28" s="136">
        <v>1</v>
      </c>
      <c r="P28" s="135">
        <v>1</v>
      </c>
      <c r="Q28" s="136">
        <v>1</v>
      </c>
      <c r="R28" s="135">
        <v>1</v>
      </c>
      <c r="S28" s="136"/>
      <c r="T28" s="135"/>
      <c r="U28" s="136">
        <v>1</v>
      </c>
      <c r="V28" s="135">
        <v>1</v>
      </c>
      <c r="W28" s="136">
        <v>1</v>
      </c>
      <c r="X28" s="135">
        <v>1</v>
      </c>
      <c r="Y28" s="136">
        <v>1</v>
      </c>
      <c r="Z28" s="135">
        <v>1</v>
      </c>
      <c r="AA28" s="136">
        <v>1</v>
      </c>
      <c r="AB28" s="135">
        <v>1</v>
      </c>
      <c r="AC28" s="136">
        <v>1</v>
      </c>
      <c r="AD28" s="135">
        <v>1</v>
      </c>
      <c r="AE28" s="136"/>
      <c r="AF28" s="135"/>
      <c r="AG28" s="136"/>
      <c r="AH28" s="135"/>
      <c r="AI28" s="136"/>
      <c r="AJ28" s="137">
        <v>0.35416666666666669</v>
      </c>
      <c r="AK28" s="132" t="s">
        <v>394</v>
      </c>
      <c r="AL28" s="138">
        <v>0.72916666666666663</v>
      </c>
      <c r="AM28" s="139" t="str">
        <f t="shared" si="2"/>
        <v>8H</v>
      </c>
      <c r="AN28" s="85"/>
    </row>
    <row r="29" spans="1:45" x14ac:dyDescent="0.2">
      <c r="A29" s="749"/>
      <c r="B29" s="749"/>
      <c r="C29" s="130">
        <v>6</v>
      </c>
      <c r="D29" s="140" t="s">
        <v>391</v>
      </c>
      <c r="E29" s="140" t="s">
        <v>392</v>
      </c>
      <c r="F29" s="753" t="s">
        <v>393</v>
      </c>
      <c r="G29" s="754"/>
      <c r="H29" s="143">
        <v>1</v>
      </c>
      <c r="I29" s="134"/>
      <c r="J29" s="135"/>
      <c r="K29" s="136"/>
      <c r="L29" s="135"/>
      <c r="M29" s="136">
        <v>1</v>
      </c>
      <c r="N29" s="135">
        <v>1</v>
      </c>
      <c r="O29" s="136">
        <v>1</v>
      </c>
      <c r="P29" s="135">
        <v>1</v>
      </c>
      <c r="Q29" s="136">
        <v>1</v>
      </c>
      <c r="R29" s="135">
        <v>1</v>
      </c>
      <c r="S29" s="136">
        <v>1</v>
      </c>
      <c r="T29" s="135">
        <v>1</v>
      </c>
      <c r="U29" s="136"/>
      <c r="V29" s="135"/>
      <c r="W29" s="136">
        <v>1</v>
      </c>
      <c r="X29" s="135">
        <v>1</v>
      </c>
      <c r="Y29" s="136">
        <v>1</v>
      </c>
      <c r="Z29" s="135">
        <v>1</v>
      </c>
      <c r="AA29" s="136">
        <v>1</v>
      </c>
      <c r="AB29" s="135">
        <v>1</v>
      </c>
      <c r="AC29" s="136">
        <v>1</v>
      </c>
      <c r="AD29" s="135">
        <v>1</v>
      </c>
      <c r="AE29" s="136"/>
      <c r="AF29" s="135"/>
      <c r="AG29" s="136"/>
      <c r="AH29" s="135"/>
      <c r="AI29" s="136"/>
      <c r="AJ29" s="137">
        <v>0.35416666666666669</v>
      </c>
      <c r="AK29" s="132" t="s">
        <v>394</v>
      </c>
      <c r="AL29" s="138">
        <v>0.72916666666666663</v>
      </c>
      <c r="AM29" s="139" t="str">
        <f t="shared" si="2"/>
        <v>8H</v>
      </c>
      <c r="AN29" s="85"/>
    </row>
    <row r="30" spans="1:45" x14ac:dyDescent="0.2">
      <c r="A30" s="749"/>
      <c r="B30" s="750"/>
      <c r="C30" s="130">
        <v>7</v>
      </c>
      <c r="D30" s="131" t="s">
        <v>391</v>
      </c>
      <c r="E30" s="131" t="s">
        <v>392</v>
      </c>
      <c r="F30" s="753" t="s">
        <v>395</v>
      </c>
      <c r="G30" s="754"/>
      <c r="H30" s="133">
        <v>1</v>
      </c>
      <c r="I30" s="134"/>
      <c r="J30" s="135"/>
      <c r="K30" s="136"/>
      <c r="L30" s="135"/>
      <c r="M30" s="136"/>
      <c r="N30" s="135">
        <v>1</v>
      </c>
      <c r="O30" s="136">
        <v>1</v>
      </c>
      <c r="P30" s="135">
        <v>1</v>
      </c>
      <c r="Q30" s="136">
        <v>1</v>
      </c>
      <c r="R30" s="135">
        <v>1</v>
      </c>
      <c r="S30" s="136">
        <v>1</v>
      </c>
      <c r="T30" s="135">
        <v>1</v>
      </c>
      <c r="U30" s="136">
        <v>1</v>
      </c>
      <c r="V30" s="135"/>
      <c r="W30" s="136"/>
      <c r="X30" s="135">
        <v>1</v>
      </c>
      <c r="Y30" s="136">
        <v>1</v>
      </c>
      <c r="Z30" s="135">
        <v>1</v>
      </c>
      <c r="AA30" s="136">
        <v>1</v>
      </c>
      <c r="AB30" s="135">
        <v>1</v>
      </c>
      <c r="AC30" s="136">
        <v>1</v>
      </c>
      <c r="AD30" s="135">
        <v>1</v>
      </c>
      <c r="AE30" s="136">
        <v>1</v>
      </c>
      <c r="AF30" s="135"/>
      <c r="AG30" s="136"/>
      <c r="AH30" s="135"/>
      <c r="AI30" s="136"/>
      <c r="AJ30" s="137">
        <v>0.375</v>
      </c>
      <c r="AK30" s="132" t="s">
        <v>394</v>
      </c>
      <c r="AL30" s="138">
        <v>0.75</v>
      </c>
      <c r="AM30" s="139" t="str">
        <f t="shared" si="2"/>
        <v>8H</v>
      </c>
      <c r="AN30" s="85"/>
    </row>
    <row r="31" spans="1:45" x14ac:dyDescent="0.2">
      <c r="A31" s="749"/>
      <c r="B31" s="749"/>
      <c r="C31" s="130">
        <v>8</v>
      </c>
      <c r="D31" s="140" t="s">
        <v>391</v>
      </c>
      <c r="E31" s="140" t="s">
        <v>392</v>
      </c>
      <c r="F31" s="753" t="s">
        <v>393</v>
      </c>
      <c r="G31" s="754"/>
      <c r="H31" s="142">
        <v>1</v>
      </c>
      <c r="I31" s="134"/>
      <c r="J31" s="135"/>
      <c r="K31" s="136"/>
      <c r="L31" s="135"/>
      <c r="M31" s="136"/>
      <c r="N31" s="135">
        <v>1</v>
      </c>
      <c r="O31" s="136">
        <v>1</v>
      </c>
      <c r="P31" s="135">
        <v>1</v>
      </c>
      <c r="Q31" s="136">
        <v>1</v>
      </c>
      <c r="R31" s="135">
        <v>1</v>
      </c>
      <c r="S31" s="136">
        <v>1</v>
      </c>
      <c r="T31" s="135">
        <v>1</v>
      </c>
      <c r="U31" s="136">
        <v>1</v>
      </c>
      <c r="V31" s="135"/>
      <c r="W31" s="136"/>
      <c r="X31" s="135">
        <v>1</v>
      </c>
      <c r="Y31" s="136">
        <v>1</v>
      </c>
      <c r="Z31" s="135">
        <v>1</v>
      </c>
      <c r="AA31" s="136">
        <v>1</v>
      </c>
      <c r="AB31" s="135">
        <v>1</v>
      </c>
      <c r="AC31" s="136">
        <v>1</v>
      </c>
      <c r="AD31" s="135">
        <v>1</v>
      </c>
      <c r="AE31" s="136">
        <v>1</v>
      </c>
      <c r="AF31" s="135"/>
      <c r="AG31" s="136"/>
      <c r="AH31" s="135"/>
      <c r="AI31" s="136"/>
      <c r="AJ31" s="137">
        <v>0.375</v>
      </c>
      <c r="AK31" s="132" t="s">
        <v>394</v>
      </c>
      <c r="AL31" s="138">
        <v>0.75</v>
      </c>
      <c r="AM31" s="139" t="str">
        <f t="shared" si="2"/>
        <v>8H</v>
      </c>
      <c r="AN31" s="85"/>
    </row>
    <row r="32" spans="1:45" x14ac:dyDescent="0.2">
      <c r="A32" s="749"/>
      <c r="B32" s="749"/>
      <c r="C32" s="130">
        <v>9</v>
      </c>
      <c r="D32" s="140" t="s">
        <v>391</v>
      </c>
      <c r="E32" s="140" t="s">
        <v>392</v>
      </c>
      <c r="F32" s="753" t="s">
        <v>393</v>
      </c>
      <c r="G32" s="754"/>
      <c r="H32" s="142">
        <v>1</v>
      </c>
      <c r="I32" s="134"/>
      <c r="J32" s="135"/>
      <c r="K32" s="136"/>
      <c r="L32" s="135"/>
      <c r="M32" s="136"/>
      <c r="N32" s="135">
        <v>1</v>
      </c>
      <c r="O32" s="136">
        <v>1</v>
      </c>
      <c r="P32" s="135">
        <v>1</v>
      </c>
      <c r="Q32" s="136">
        <v>1</v>
      </c>
      <c r="R32" s="135">
        <v>1</v>
      </c>
      <c r="S32" s="136">
        <v>1</v>
      </c>
      <c r="T32" s="135">
        <v>1</v>
      </c>
      <c r="U32" s="136">
        <v>1</v>
      </c>
      <c r="V32" s="135">
        <v>1</v>
      </c>
      <c r="W32" s="136">
        <v>1</v>
      </c>
      <c r="X32" s="135"/>
      <c r="Y32" s="136"/>
      <c r="Z32" s="135">
        <v>1</v>
      </c>
      <c r="AA32" s="136">
        <v>1</v>
      </c>
      <c r="AB32" s="135">
        <v>1</v>
      </c>
      <c r="AC32" s="136">
        <v>1</v>
      </c>
      <c r="AD32" s="135">
        <v>1</v>
      </c>
      <c r="AE32" s="136">
        <v>1</v>
      </c>
      <c r="AF32" s="135"/>
      <c r="AG32" s="136"/>
      <c r="AH32" s="135"/>
      <c r="AI32" s="136"/>
      <c r="AJ32" s="137">
        <v>0.375</v>
      </c>
      <c r="AK32" s="132" t="s">
        <v>394</v>
      </c>
      <c r="AL32" s="138">
        <v>0.75</v>
      </c>
      <c r="AM32" s="139" t="str">
        <f t="shared" si="2"/>
        <v>8H</v>
      </c>
      <c r="AN32" s="85"/>
    </row>
    <row r="33" spans="1:40" x14ac:dyDescent="0.2">
      <c r="A33" s="749"/>
      <c r="B33" s="750"/>
      <c r="C33" s="130">
        <v>10</v>
      </c>
      <c r="D33" s="131" t="s">
        <v>391</v>
      </c>
      <c r="E33" s="131" t="s">
        <v>392</v>
      </c>
      <c r="F33" s="753" t="s">
        <v>393</v>
      </c>
      <c r="G33" s="754"/>
      <c r="H33" s="142">
        <v>1</v>
      </c>
      <c r="I33" s="134"/>
      <c r="J33" s="135"/>
      <c r="K33" s="136"/>
      <c r="L33" s="135"/>
      <c r="M33" s="136"/>
      <c r="N33" s="135">
        <v>1</v>
      </c>
      <c r="O33" s="136">
        <v>1</v>
      </c>
      <c r="P33" s="135">
        <v>1</v>
      </c>
      <c r="Q33" s="136">
        <v>1</v>
      </c>
      <c r="R33" s="135">
        <v>1</v>
      </c>
      <c r="S33" s="136">
        <v>1</v>
      </c>
      <c r="T33" s="135">
        <v>1</v>
      </c>
      <c r="U33" s="136">
        <v>1</v>
      </c>
      <c r="V33" s="135">
        <v>1</v>
      </c>
      <c r="W33" s="136">
        <v>1</v>
      </c>
      <c r="X33" s="135"/>
      <c r="Y33" s="136"/>
      <c r="Z33" s="135">
        <v>1</v>
      </c>
      <c r="AA33" s="136">
        <v>1</v>
      </c>
      <c r="AB33" s="135">
        <v>1</v>
      </c>
      <c r="AC33" s="136">
        <v>1</v>
      </c>
      <c r="AD33" s="135">
        <v>1</v>
      </c>
      <c r="AE33" s="136">
        <v>1</v>
      </c>
      <c r="AF33" s="135"/>
      <c r="AG33" s="136"/>
      <c r="AH33" s="135"/>
      <c r="AI33" s="136"/>
      <c r="AJ33" s="137">
        <v>0.375</v>
      </c>
      <c r="AK33" s="132" t="s">
        <v>394</v>
      </c>
      <c r="AL33" s="138">
        <v>0.75</v>
      </c>
      <c r="AM33" s="139" t="str">
        <f t="shared" si="2"/>
        <v>8H</v>
      </c>
      <c r="AN33" s="85"/>
    </row>
    <row r="34" spans="1:40" x14ac:dyDescent="0.2">
      <c r="A34" s="749"/>
      <c r="B34" s="750"/>
      <c r="C34" s="130">
        <v>11</v>
      </c>
      <c r="D34" s="131" t="s">
        <v>391</v>
      </c>
      <c r="E34" s="131" t="s">
        <v>392</v>
      </c>
      <c r="F34" s="752" t="s">
        <v>393</v>
      </c>
      <c r="G34" s="752"/>
      <c r="H34" s="133">
        <v>1</v>
      </c>
      <c r="I34" s="134"/>
      <c r="J34" s="135"/>
      <c r="K34" s="136"/>
      <c r="L34" s="135"/>
      <c r="M34" s="136"/>
      <c r="N34" s="135"/>
      <c r="O34" s="136"/>
      <c r="P34" s="135">
        <v>1</v>
      </c>
      <c r="Q34" s="136">
        <v>1</v>
      </c>
      <c r="R34" s="135">
        <v>1</v>
      </c>
      <c r="S34" s="136">
        <v>1</v>
      </c>
      <c r="T34" s="135">
        <v>1</v>
      </c>
      <c r="U34" s="136">
        <v>1</v>
      </c>
      <c r="V34" s="135">
        <v>1</v>
      </c>
      <c r="W34" s="136">
        <v>1</v>
      </c>
      <c r="X34" s="135">
        <v>1</v>
      </c>
      <c r="Y34" s="136">
        <v>1</v>
      </c>
      <c r="Z34" s="135"/>
      <c r="AA34" s="136"/>
      <c r="AB34" s="135">
        <v>1</v>
      </c>
      <c r="AC34" s="136">
        <v>1</v>
      </c>
      <c r="AD34" s="135">
        <v>1</v>
      </c>
      <c r="AE34" s="136">
        <v>1</v>
      </c>
      <c r="AF34" s="135">
        <v>1</v>
      </c>
      <c r="AG34" s="136">
        <v>1</v>
      </c>
      <c r="AH34" s="135"/>
      <c r="AI34" s="136"/>
      <c r="AJ34" s="137">
        <v>0.41666666666666669</v>
      </c>
      <c r="AK34" s="132" t="s">
        <v>394</v>
      </c>
      <c r="AL34" s="138">
        <v>0.79166666666666663</v>
      </c>
      <c r="AM34" s="139" t="str">
        <f t="shared" si="2"/>
        <v>8H</v>
      </c>
      <c r="AN34" s="85"/>
    </row>
    <row r="35" spans="1:40" x14ac:dyDescent="0.2">
      <c r="A35" s="749"/>
      <c r="B35" s="750"/>
      <c r="C35" s="130">
        <v>12</v>
      </c>
      <c r="D35" s="131" t="s">
        <v>391</v>
      </c>
      <c r="E35" s="131" t="s">
        <v>392</v>
      </c>
      <c r="F35" s="753" t="s">
        <v>393</v>
      </c>
      <c r="G35" s="754"/>
      <c r="H35" s="133">
        <v>1</v>
      </c>
      <c r="I35" s="134"/>
      <c r="J35" s="135"/>
      <c r="K35" s="136"/>
      <c r="L35" s="135"/>
      <c r="M35" s="136"/>
      <c r="N35" s="135"/>
      <c r="O35" s="136"/>
      <c r="P35" s="135"/>
      <c r="Q35" s="136"/>
      <c r="R35" s="135"/>
      <c r="S35" s="136"/>
      <c r="T35" s="135"/>
      <c r="U35" s="136"/>
      <c r="V35" s="135"/>
      <c r="W35" s="136"/>
      <c r="X35" s="135"/>
      <c r="Y35" s="136"/>
      <c r="Z35" s="135"/>
      <c r="AA35" s="136"/>
      <c r="AB35" s="135"/>
      <c r="AC35" s="136"/>
      <c r="AD35" s="135"/>
      <c r="AE35" s="136"/>
      <c r="AF35" s="135"/>
      <c r="AG35" s="136"/>
      <c r="AH35" s="135"/>
      <c r="AI35" s="136"/>
      <c r="AJ35" s="141" t="s">
        <v>396</v>
      </c>
      <c r="AK35" s="132" t="s">
        <v>394</v>
      </c>
      <c r="AL35" s="144"/>
      <c r="AM35" s="139" t="str">
        <f t="shared" si="2"/>
        <v/>
      </c>
      <c r="AN35" s="85"/>
    </row>
    <row r="36" spans="1:40" x14ac:dyDescent="0.2">
      <c r="A36" s="749"/>
      <c r="B36" s="750"/>
      <c r="C36" s="130">
        <v>13</v>
      </c>
      <c r="D36" s="131" t="s">
        <v>391</v>
      </c>
      <c r="E36" s="131" t="s">
        <v>392</v>
      </c>
      <c r="F36" s="752" t="s">
        <v>393</v>
      </c>
      <c r="G36" s="754"/>
      <c r="H36" s="142">
        <v>1</v>
      </c>
      <c r="I36" s="134"/>
      <c r="J36" s="135"/>
      <c r="K36" s="136"/>
      <c r="L36" s="135"/>
      <c r="M36" s="136"/>
      <c r="N36" s="135"/>
      <c r="O36" s="136"/>
      <c r="P36" s="135"/>
      <c r="Q36" s="136"/>
      <c r="R36" s="135"/>
      <c r="S36" s="136"/>
      <c r="T36" s="135"/>
      <c r="U36" s="136"/>
      <c r="V36" s="135"/>
      <c r="W36" s="136"/>
      <c r="X36" s="135"/>
      <c r="Y36" s="136"/>
      <c r="Z36" s="135"/>
      <c r="AA36" s="136"/>
      <c r="AB36" s="135"/>
      <c r="AC36" s="136"/>
      <c r="AD36" s="135"/>
      <c r="AE36" s="136"/>
      <c r="AF36" s="135"/>
      <c r="AG36" s="136"/>
      <c r="AH36" s="135"/>
      <c r="AI36" s="136"/>
      <c r="AJ36" s="145" t="s">
        <v>396</v>
      </c>
      <c r="AK36" s="132" t="s">
        <v>394</v>
      </c>
      <c r="AL36" s="146"/>
      <c r="AM36" s="139" t="str">
        <f t="shared" si="2"/>
        <v/>
      </c>
      <c r="AN36" s="85"/>
    </row>
    <row r="37" spans="1:40" x14ac:dyDescent="0.2">
      <c r="A37" s="749"/>
      <c r="B37" s="750"/>
      <c r="C37" s="130">
        <v>14</v>
      </c>
      <c r="D37" s="131" t="s">
        <v>397</v>
      </c>
      <c r="E37" s="131" t="s">
        <v>398</v>
      </c>
      <c r="F37" s="752" t="s">
        <v>398</v>
      </c>
      <c r="G37" s="754"/>
      <c r="H37" s="142">
        <v>2</v>
      </c>
      <c r="I37" s="134"/>
      <c r="J37" s="135">
        <v>1</v>
      </c>
      <c r="K37" s="136">
        <v>1</v>
      </c>
      <c r="L37" s="135">
        <v>1</v>
      </c>
      <c r="M37" s="136">
        <v>1</v>
      </c>
      <c r="N37" s="135">
        <v>1</v>
      </c>
      <c r="O37" s="136">
        <v>1</v>
      </c>
      <c r="P37" s="135"/>
      <c r="Q37" s="136"/>
      <c r="R37" s="135"/>
      <c r="S37" s="136"/>
      <c r="T37" s="135"/>
      <c r="U37" s="136"/>
      <c r="V37" s="135"/>
      <c r="W37" s="136"/>
      <c r="X37" s="135"/>
      <c r="Y37" s="136"/>
      <c r="Z37" s="135"/>
      <c r="AA37" s="136"/>
      <c r="AB37" s="135"/>
      <c r="AC37" s="136"/>
      <c r="AD37" s="135"/>
      <c r="AE37" s="136"/>
      <c r="AF37" s="135"/>
      <c r="AG37" s="136"/>
      <c r="AH37" s="135"/>
      <c r="AI37" s="136"/>
      <c r="AJ37" s="147">
        <v>0.29166666666666669</v>
      </c>
      <c r="AK37" s="132" t="s">
        <v>394</v>
      </c>
      <c r="AL37" s="148">
        <v>0.41666666666666669</v>
      </c>
      <c r="AM37" s="139" t="str">
        <f t="shared" si="2"/>
        <v>3H</v>
      </c>
      <c r="AN37" s="85"/>
    </row>
    <row r="38" spans="1:40" x14ac:dyDescent="0.2">
      <c r="A38" s="749"/>
      <c r="B38" s="750"/>
      <c r="C38" s="130">
        <v>15</v>
      </c>
      <c r="D38" s="131" t="s">
        <v>397</v>
      </c>
      <c r="E38" s="131" t="s">
        <v>398</v>
      </c>
      <c r="F38" s="752" t="s">
        <v>398</v>
      </c>
      <c r="G38" s="754"/>
      <c r="H38" s="142">
        <v>2</v>
      </c>
      <c r="I38" s="134"/>
      <c r="J38" s="135"/>
      <c r="K38" s="136"/>
      <c r="L38" s="135"/>
      <c r="M38" s="136"/>
      <c r="N38" s="135"/>
      <c r="O38" s="136"/>
      <c r="P38" s="135"/>
      <c r="Q38" s="136"/>
      <c r="R38" s="135"/>
      <c r="S38" s="136"/>
      <c r="T38" s="135"/>
      <c r="U38" s="136"/>
      <c r="V38" s="135"/>
      <c r="W38" s="136"/>
      <c r="X38" s="135"/>
      <c r="Y38" s="136"/>
      <c r="Z38" s="135"/>
      <c r="AA38" s="136"/>
      <c r="AB38" s="135">
        <v>1</v>
      </c>
      <c r="AC38" s="136">
        <v>1</v>
      </c>
      <c r="AD38" s="135">
        <v>1</v>
      </c>
      <c r="AE38" s="136">
        <v>1</v>
      </c>
      <c r="AF38" s="135">
        <v>1</v>
      </c>
      <c r="AG38" s="136">
        <v>1</v>
      </c>
      <c r="AH38" s="135"/>
      <c r="AI38" s="136"/>
      <c r="AJ38" s="145"/>
      <c r="AK38" s="132" t="s">
        <v>394</v>
      </c>
      <c r="AL38" s="146"/>
      <c r="AM38" s="139" t="str">
        <f t="shared" si="2"/>
        <v>3H</v>
      </c>
      <c r="AN38" s="85"/>
    </row>
    <row r="39" spans="1:40" x14ac:dyDescent="0.2">
      <c r="A39" s="749"/>
      <c r="B39" s="750"/>
      <c r="C39" s="130">
        <v>16</v>
      </c>
      <c r="D39" s="130"/>
      <c r="E39" s="149"/>
      <c r="F39" s="756"/>
      <c r="G39" s="757"/>
      <c r="H39" s="150"/>
      <c r="I39" s="134"/>
      <c r="J39" s="135"/>
      <c r="K39" s="136"/>
      <c r="L39" s="135"/>
      <c r="M39" s="136"/>
      <c r="N39" s="135"/>
      <c r="O39" s="136"/>
      <c r="P39" s="135"/>
      <c r="Q39" s="136"/>
      <c r="R39" s="135"/>
      <c r="S39" s="136"/>
      <c r="T39" s="135"/>
      <c r="U39" s="136"/>
      <c r="V39" s="135"/>
      <c r="W39" s="136"/>
      <c r="X39" s="135"/>
      <c r="Y39" s="136"/>
      <c r="Z39" s="135"/>
      <c r="AA39" s="136"/>
      <c r="AB39" s="135"/>
      <c r="AC39" s="136"/>
      <c r="AD39" s="135"/>
      <c r="AE39" s="136"/>
      <c r="AF39" s="135"/>
      <c r="AG39" s="136"/>
      <c r="AH39" s="135"/>
      <c r="AI39" s="136"/>
      <c r="AJ39" s="151"/>
      <c r="AK39" s="152" t="s">
        <v>394</v>
      </c>
      <c r="AL39" s="153"/>
      <c r="AM39" s="154" t="str">
        <f t="shared" si="2"/>
        <v/>
      </c>
      <c r="AN39" s="85"/>
    </row>
    <row r="40" spans="1:40" x14ac:dyDescent="0.2">
      <c r="A40" s="749"/>
      <c r="B40" s="750"/>
      <c r="C40" s="130">
        <v>17</v>
      </c>
      <c r="D40" s="130"/>
      <c r="E40" s="149"/>
      <c r="F40" s="756"/>
      <c r="G40" s="757"/>
      <c r="H40" s="150"/>
      <c r="I40" s="134"/>
      <c r="J40" s="135"/>
      <c r="K40" s="136"/>
      <c r="L40" s="135"/>
      <c r="M40" s="136"/>
      <c r="N40" s="135"/>
      <c r="O40" s="136"/>
      <c r="P40" s="135"/>
      <c r="Q40" s="136"/>
      <c r="R40" s="135"/>
      <c r="S40" s="136"/>
      <c r="T40" s="135"/>
      <c r="U40" s="136"/>
      <c r="V40" s="135"/>
      <c r="W40" s="136"/>
      <c r="X40" s="135"/>
      <c r="Y40" s="136"/>
      <c r="Z40" s="135"/>
      <c r="AA40" s="136"/>
      <c r="AB40" s="135"/>
      <c r="AC40" s="136"/>
      <c r="AD40" s="135"/>
      <c r="AE40" s="136"/>
      <c r="AF40" s="135"/>
      <c r="AG40" s="136"/>
      <c r="AH40" s="135"/>
      <c r="AI40" s="136"/>
      <c r="AJ40" s="151"/>
      <c r="AK40" s="152" t="s">
        <v>394</v>
      </c>
      <c r="AL40" s="153"/>
      <c r="AM40" s="154" t="str">
        <f t="shared" si="2"/>
        <v/>
      </c>
      <c r="AN40" s="85"/>
    </row>
    <row r="41" spans="1:40" x14ac:dyDescent="0.2">
      <c r="A41" s="749"/>
      <c r="B41" s="750"/>
      <c r="C41" s="130">
        <v>18</v>
      </c>
      <c r="D41" s="130"/>
      <c r="E41" s="149"/>
      <c r="F41" s="756"/>
      <c r="G41" s="757"/>
      <c r="H41" s="150"/>
      <c r="I41" s="134"/>
      <c r="J41" s="135"/>
      <c r="K41" s="136"/>
      <c r="L41" s="135"/>
      <c r="M41" s="136"/>
      <c r="N41" s="135"/>
      <c r="O41" s="136"/>
      <c r="P41" s="135"/>
      <c r="Q41" s="136"/>
      <c r="R41" s="135"/>
      <c r="S41" s="136"/>
      <c r="T41" s="135"/>
      <c r="U41" s="136"/>
      <c r="V41" s="135"/>
      <c r="W41" s="136"/>
      <c r="X41" s="135"/>
      <c r="Y41" s="136"/>
      <c r="Z41" s="135"/>
      <c r="AA41" s="136"/>
      <c r="AB41" s="135"/>
      <c r="AC41" s="136"/>
      <c r="AD41" s="135"/>
      <c r="AE41" s="136"/>
      <c r="AF41" s="135"/>
      <c r="AG41" s="136"/>
      <c r="AH41" s="135"/>
      <c r="AI41" s="136"/>
      <c r="AJ41" s="151"/>
      <c r="AK41" s="152" t="s">
        <v>394</v>
      </c>
      <c r="AL41" s="153"/>
      <c r="AM41" s="154" t="str">
        <f t="shared" si="2"/>
        <v/>
      </c>
      <c r="AN41" s="85"/>
    </row>
    <row r="42" spans="1:40" x14ac:dyDescent="0.2">
      <c r="A42" s="749"/>
      <c r="B42" s="750"/>
      <c r="C42" s="130">
        <v>19</v>
      </c>
      <c r="D42" s="130"/>
      <c r="E42" s="149"/>
      <c r="F42" s="756"/>
      <c r="G42" s="757"/>
      <c r="H42" s="150"/>
      <c r="I42" s="134"/>
      <c r="J42" s="135"/>
      <c r="K42" s="136"/>
      <c r="L42" s="135"/>
      <c r="M42" s="136"/>
      <c r="N42" s="135"/>
      <c r="O42" s="136"/>
      <c r="P42" s="135"/>
      <c r="Q42" s="136"/>
      <c r="R42" s="135"/>
      <c r="S42" s="136"/>
      <c r="T42" s="135"/>
      <c r="U42" s="136"/>
      <c r="V42" s="135"/>
      <c r="W42" s="136"/>
      <c r="X42" s="135"/>
      <c r="Y42" s="136"/>
      <c r="Z42" s="135"/>
      <c r="AA42" s="136"/>
      <c r="AB42" s="135"/>
      <c r="AC42" s="136"/>
      <c r="AD42" s="135"/>
      <c r="AE42" s="136"/>
      <c r="AF42" s="135"/>
      <c r="AG42" s="136"/>
      <c r="AH42" s="135"/>
      <c r="AI42" s="136"/>
      <c r="AJ42" s="151"/>
      <c r="AK42" s="152" t="s">
        <v>394</v>
      </c>
      <c r="AL42" s="153"/>
      <c r="AM42" s="154" t="str">
        <f t="shared" si="2"/>
        <v/>
      </c>
      <c r="AN42" s="85"/>
    </row>
    <row r="43" spans="1:40" x14ac:dyDescent="0.2">
      <c r="A43" s="749"/>
      <c r="B43" s="750"/>
      <c r="C43" s="130">
        <v>20</v>
      </c>
      <c r="D43" s="130"/>
      <c r="E43" s="149"/>
      <c r="F43" s="756"/>
      <c r="G43" s="757"/>
      <c r="H43" s="150"/>
      <c r="I43" s="134"/>
      <c r="J43" s="135"/>
      <c r="K43" s="136"/>
      <c r="L43" s="135"/>
      <c r="M43" s="136"/>
      <c r="N43" s="135"/>
      <c r="O43" s="136"/>
      <c r="P43" s="135"/>
      <c r="Q43" s="136"/>
      <c r="R43" s="135"/>
      <c r="S43" s="136"/>
      <c r="T43" s="135"/>
      <c r="U43" s="136"/>
      <c r="V43" s="135"/>
      <c r="W43" s="136"/>
      <c r="X43" s="135"/>
      <c r="Y43" s="136"/>
      <c r="Z43" s="135"/>
      <c r="AA43" s="136"/>
      <c r="AB43" s="135"/>
      <c r="AC43" s="136"/>
      <c r="AD43" s="135"/>
      <c r="AE43" s="136"/>
      <c r="AF43" s="135"/>
      <c r="AG43" s="136"/>
      <c r="AH43" s="135"/>
      <c r="AI43" s="136"/>
      <c r="AJ43" s="151"/>
      <c r="AK43" s="152" t="s">
        <v>394</v>
      </c>
      <c r="AL43" s="153"/>
      <c r="AM43" s="154" t="str">
        <f t="shared" si="2"/>
        <v/>
      </c>
      <c r="AN43" s="85"/>
    </row>
    <row r="44" spans="1:40" x14ac:dyDescent="0.2">
      <c r="A44" s="749"/>
      <c r="B44" s="750"/>
      <c r="C44" s="130">
        <v>21</v>
      </c>
      <c r="D44" s="130"/>
      <c r="E44" s="149"/>
      <c r="F44" s="756"/>
      <c r="G44" s="757"/>
      <c r="H44" s="150"/>
      <c r="I44" s="134"/>
      <c r="J44" s="135"/>
      <c r="K44" s="136"/>
      <c r="L44" s="135"/>
      <c r="M44" s="136"/>
      <c r="N44" s="135"/>
      <c r="O44" s="136"/>
      <c r="P44" s="135"/>
      <c r="Q44" s="136"/>
      <c r="R44" s="135"/>
      <c r="S44" s="136"/>
      <c r="T44" s="135"/>
      <c r="U44" s="136"/>
      <c r="V44" s="135"/>
      <c r="W44" s="136"/>
      <c r="X44" s="135"/>
      <c r="Y44" s="136"/>
      <c r="Z44" s="135"/>
      <c r="AA44" s="136"/>
      <c r="AB44" s="135"/>
      <c r="AC44" s="136"/>
      <c r="AD44" s="135"/>
      <c r="AE44" s="136"/>
      <c r="AF44" s="135"/>
      <c r="AG44" s="136"/>
      <c r="AH44" s="135"/>
      <c r="AI44" s="136"/>
      <c r="AJ44" s="151"/>
      <c r="AK44" s="152" t="s">
        <v>394</v>
      </c>
      <c r="AL44" s="153"/>
      <c r="AM44" s="154" t="str">
        <f t="shared" si="2"/>
        <v/>
      </c>
      <c r="AN44" s="85"/>
    </row>
    <row r="45" spans="1:40" x14ac:dyDescent="0.2">
      <c r="A45" s="749"/>
      <c r="B45" s="750"/>
      <c r="C45" s="130">
        <v>22</v>
      </c>
      <c r="D45" s="130"/>
      <c r="E45" s="149"/>
      <c r="F45" s="756"/>
      <c r="G45" s="757"/>
      <c r="H45" s="150"/>
      <c r="I45" s="134"/>
      <c r="J45" s="135"/>
      <c r="K45" s="136"/>
      <c r="L45" s="135"/>
      <c r="M45" s="136"/>
      <c r="N45" s="135"/>
      <c r="O45" s="136"/>
      <c r="P45" s="135"/>
      <c r="Q45" s="136"/>
      <c r="R45" s="135"/>
      <c r="S45" s="136"/>
      <c r="T45" s="135"/>
      <c r="U45" s="136"/>
      <c r="V45" s="135"/>
      <c r="W45" s="136"/>
      <c r="X45" s="135"/>
      <c r="Y45" s="136"/>
      <c r="Z45" s="135"/>
      <c r="AA45" s="136"/>
      <c r="AB45" s="135"/>
      <c r="AC45" s="136"/>
      <c r="AD45" s="135"/>
      <c r="AE45" s="136"/>
      <c r="AF45" s="135"/>
      <c r="AG45" s="136"/>
      <c r="AH45" s="135"/>
      <c r="AI45" s="136"/>
      <c r="AJ45" s="151"/>
      <c r="AK45" s="152" t="s">
        <v>394</v>
      </c>
      <c r="AL45" s="153"/>
      <c r="AM45" s="154" t="str">
        <f t="shared" si="2"/>
        <v/>
      </c>
      <c r="AN45" s="85"/>
    </row>
    <row r="46" spans="1:40" x14ac:dyDescent="0.2">
      <c r="A46" s="749"/>
      <c r="B46" s="750"/>
      <c r="C46" s="130">
        <v>23</v>
      </c>
      <c r="D46" s="130"/>
      <c r="E46" s="149"/>
      <c r="F46" s="756"/>
      <c r="G46" s="757"/>
      <c r="H46" s="150"/>
      <c r="I46" s="134"/>
      <c r="J46" s="135"/>
      <c r="K46" s="136"/>
      <c r="L46" s="135"/>
      <c r="M46" s="136"/>
      <c r="N46" s="135"/>
      <c r="O46" s="136"/>
      <c r="P46" s="135"/>
      <c r="Q46" s="136"/>
      <c r="R46" s="135"/>
      <c r="S46" s="136"/>
      <c r="T46" s="135"/>
      <c r="U46" s="136"/>
      <c r="V46" s="135"/>
      <c r="W46" s="136"/>
      <c r="X46" s="135"/>
      <c r="Y46" s="136"/>
      <c r="Z46" s="135"/>
      <c r="AA46" s="136"/>
      <c r="AB46" s="135"/>
      <c r="AC46" s="136"/>
      <c r="AD46" s="135"/>
      <c r="AE46" s="136"/>
      <c r="AF46" s="135"/>
      <c r="AG46" s="136"/>
      <c r="AH46" s="135"/>
      <c r="AI46" s="136"/>
      <c r="AJ46" s="151"/>
      <c r="AK46" s="152" t="s">
        <v>394</v>
      </c>
      <c r="AL46" s="153"/>
      <c r="AM46" s="154" t="str">
        <f t="shared" si="2"/>
        <v/>
      </c>
      <c r="AN46" s="85"/>
    </row>
    <row r="47" spans="1:40" x14ac:dyDescent="0.2">
      <c r="A47" s="749"/>
      <c r="B47" s="750"/>
      <c r="C47" s="130">
        <v>24</v>
      </c>
      <c r="D47" s="130"/>
      <c r="E47" s="149"/>
      <c r="F47" s="756"/>
      <c r="G47" s="757"/>
      <c r="H47" s="150"/>
      <c r="I47" s="134"/>
      <c r="J47" s="135"/>
      <c r="K47" s="136"/>
      <c r="L47" s="135"/>
      <c r="M47" s="136"/>
      <c r="N47" s="135"/>
      <c r="O47" s="136"/>
      <c r="P47" s="135"/>
      <c r="Q47" s="136"/>
      <c r="R47" s="135"/>
      <c r="S47" s="136"/>
      <c r="T47" s="135"/>
      <c r="U47" s="136"/>
      <c r="V47" s="135"/>
      <c r="W47" s="136"/>
      <c r="X47" s="135"/>
      <c r="Y47" s="136"/>
      <c r="Z47" s="135"/>
      <c r="AA47" s="136"/>
      <c r="AB47" s="135"/>
      <c r="AC47" s="136"/>
      <c r="AD47" s="135"/>
      <c r="AE47" s="136"/>
      <c r="AF47" s="135"/>
      <c r="AG47" s="136"/>
      <c r="AH47" s="135"/>
      <c r="AI47" s="136"/>
      <c r="AJ47" s="151"/>
      <c r="AK47" s="152" t="s">
        <v>394</v>
      </c>
      <c r="AL47" s="153"/>
      <c r="AM47" s="154" t="str">
        <f t="shared" si="2"/>
        <v/>
      </c>
      <c r="AN47" s="85"/>
    </row>
    <row r="48" spans="1:40" x14ac:dyDescent="0.2">
      <c r="A48" s="749"/>
      <c r="B48" s="750"/>
      <c r="C48" s="130">
        <v>25</v>
      </c>
      <c r="D48" s="130"/>
      <c r="E48" s="149"/>
      <c r="F48" s="756"/>
      <c r="G48" s="757"/>
      <c r="H48" s="150"/>
      <c r="I48" s="134"/>
      <c r="J48" s="135"/>
      <c r="K48" s="136"/>
      <c r="L48" s="135"/>
      <c r="M48" s="136"/>
      <c r="N48" s="135"/>
      <c r="O48" s="136"/>
      <c r="P48" s="135"/>
      <c r="Q48" s="136"/>
      <c r="R48" s="135"/>
      <c r="S48" s="136"/>
      <c r="T48" s="135"/>
      <c r="U48" s="136"/>
      <c r="V48" s="135"/>
      <c r="W48" s="136"/>
      <c r="X48" s="135"/>
      <c r="Y48" s="136"/>
      <c r="Z48" s="135"/>
      <c r="AA48" s="136"/>
      <c r="AB48" s="135"/>
      <c r="AC48" s="136"/>
      <c r="AD48" s="135"/>
      <c r="AE48" s="136"/>
      <c r="AF48" s="135"/>
      <c r="AG48" s="136"/>
      <c r="AH48" s="135"/>
      <c r="AI48" s="136"/>
      <c r="AJ48" s="151"/>
      <c r="AK48" s="152" t="s">
        <v>394</v>
      </c>
      <c r="AL48" s="153"/>
      <c r="AM48" s="154" t="str">
        <f t="shared" si="2"/>
        <v/>
      </c>
      <c r="AN48" s="85"/>
    </row>
    <row r="49" spans="1:42" x14ac:dyDescent="0.2">
      <c r="A49" s="749"/>
      <c r="B49" s="750"/>
      <c r="C49" s="130">
        <v>26</v>
      </c>
      <c r="D49" s="130"/>
      <c r="E49" s="149"/>
      <c r="F49" s="756"/>
      <c r="G49" s="757"/>
      <c r="H49" s="150"/>
      <c r="I49" s="134"/>
      <c r="J49" s="135"/>
      <c r="K49" s="136"/>
      <c r="L49" s="135"/>
      <c r="M49" s="136"/>
      <c r="N49" s="135"/>
      <c r="O49" s="136"/>
      <c r="P49" s="135"/>
      <c r="Q49" s="136"/>
      <c r="R49" s="135"/>
      <c r="S49" s="136"/>
      <c r="T49" s="135"/>
      <c r="U49" s="136"/>
      <c r="V49" s="135"/>
      <c r="W49" s="136"/>
      <c r="X49" s="135"/>
      <c r="Y49" s="136"/>
      <c r="Z49" s="135"/>
      <c r="AA49" s="136"/>
      <c r="AB49" s="135"/>
      <c r="AC49" s="136"/>
      <c r="AD49" s="135"/>
      <c r="AE49" s="136"/>
      <c r="AF49" s="135"/>
      <c r="AG49" s="136"/>
      <c r="AH49" s="135"/>
      <c r="AI49" s="136"/>
      <c r="AJ49" s="151"/>
      <c r="AK49" s="152" t="s">
        <v>394</v>
      </c>
      <c r="AL49" s="153"/>
      <c r="AM49" s="154" t="str">
        <f t="shared" si="2"/>
        <v/>
      </c>
      <c r="AN49" s="85"/>
    </row>
    <row r="50" spans="1:42" x14ac:dyDescent="0.2">
      <c r="A50" s="749"/>
      <c r="B50" s="750"/>
      <c r="C50" s="130">
        <v>27</v>
      </c>
      <c r="D50" s="130"/>
      <c r="E50" s="149"/>
      <c r="F50" s="756"/>
      <c r="G50" s="757"/>
      <c r="H50" s="150"/>
      <c r="I50" s="134"/>
      <c r="J50" s="135"/>
      <c r="K50" s="136"/>
      <c r="L50" s="135"/>
      <c r="M50" s="136"/>
      <c r="N50" s="135"/>
      <c r="O50" s="136"/>
      <c r="P50" s="135"/>
      <c r="Q50" s="136"/>
      <c r="R50" s="135"/>
      <c r="S50" s="136"/>
      <c r="T50" s="135"/>
      <c r="U50" s="136"/>
      <c r="V50" s="135"/>
      <c r="W50" s="136"/>
      <c r="X50" s="135"/>
      <c r="Y50" s="136"/>
      <c r="Z50" s="135"/>
      <c r="AA50" s="136"/>
      <c r="AB50" s="135"/>
      <c r="AC50" s="136"/>
      <c r="AD50" s="135"/>
      <c r="AE50" s="136"/>
      <c r="AF50" s="135"/>
      <c r="AG50" s="136"/>
      <c r="AH50" s="135"/>
      <c r="AI50" s="136"/>
      <c r="AJ50" s="151"/>
      <c r="AK50" s="152" t="s">
        <v>394</v>
      </c>
      <c r="AL50" s="153"/>
      <c r="AM50" s="154" t="str">
        <f t="shared" si="2"/>
        <v/>
      </c>
      <c r="AN50" s="85"/>
    </row>
    <row r="51" spans="1:42" x14ac:dyDescent="0.2">
      <c r="A51" s="749"/>
      <c r="B51" s="749"/>
      <c r="C51" s="155">
        <v>28</v>
      </c>
      <c r="D51" s="155"/>
      <c r="E51" s="156"/>
      <c r="F51" s="765"/>
      <c r="G51" s="766"/>
      <c r="H51" s="157"/>
      <c r="I51" s="158"/>
      <c r="J51" s="159"/>
      <c r="K51" s="160"/>
      <c r="L51" s="159"/>
      <c r="M51" s="160"/>
      <c r="N51" s="159"/>
      <c r="O51" s="160"/>
      <c r="P51" s="159"/>
      <c r="Q51" s="160"/>
      <c r="R51" s="159"/>
      <c r="S51" s="160"/>
      <c r="T51" s="159"/>
      <c r="U51" s="160"/>
      <c r="V51" s="159"/>
      <c r="W51" s="160"/>
      <c r="X51" s="159"/>
      <c r="Y51" s="160"/>
      <c r="Z51" s="159"/>
      <c r="AA51" s="160"/>
      <c r="AB51" s="159"/>
      <c r="AC51" s="160"/>
      <c r="AD51" s="159"/>
      <c r="AE51" s="160"/>
      <c r="AF51" s="159"/>
      <c r="AG51" s="160"/>
      <c r="AH51" s="159"/>
      <c r="AI51" s="160"/>
      <c r="AJ51" s="161"/>
      <c r="AK51" s="162" t="s">
        <v>394</v>
      </c>
      <c r="AL51" s="158"/>
      <c r="AM51" s="163" t="str">
        <f t="shared" si="2"/>
        <v/>
      </c>
      <c r="AN51" s="85"/>
    </row>
    <row r="52" spans="1:42" x14ac:dyDescent="0.2">
      <c r="A52" s="749"/>
      <c r="B52" s="749"/>
      <c r="C52" s="164"/>
      <c r="D52" s="762" t="s">
        <v>399</v>
      </c>
      <c r="E52" s="762"/>
      <c r="F52" s="762"/>
      <c r="G52" s="762"/>
      <c r="H52" s="165">
        <v>1</v>
      </c>
      <c r="I52" s="166">
        <f t="shared" ref="I52:AI52" si="3">SUMIF($H$24:$H$51,1,I$24:I$51)</f>
        <v>0</v>
      </c>
      <c r="J52" s="167">
        <f t="shared" si="3"/>
        <v>1</v>
      </c>
      <c r="K52" s="166">
        <f t="shared" si="3"/>
        <v>3</v>
      </c>
      <c r="L52" s="167">
        <f t="shared" si="3"/>
        <v>3</v>
      </c>
      <c r="M52" s="166">
        <f t="shared" si="3"/>
        <v>6</v>
      </c>
      <c r="N52" s="167">
        <f t="shared" si="3"/>
        <v>10</v>
      </c>
      <c r="O52" s="166">
        <f t="shared" si="3"/>
        <v>10</v>
      </c>
      <c r="P52" s="167">
        <f t="shared" si="3"/>
        <v>10</v>
      </c>
      <c r="Q52" s="166">
        <f t="shared" si="3"/>
        <v>8</v>
      </c>
      <c r="R52" s="167">
        <f t="shared" si="3"/>
        <v>9</v>
      </c>
      <c r="S52" s="166">
        <f t="shared" si="3"/>
        <v>9</v>
      </c>
      <c r="T52" s="167">
        <f t="shared" si="3"/>
        <v>9</v>
      </c>
      <c r="U52" s="166">
        <f t="shared" si="3"/>
        <v>10</v>
      </c>
      <c r="V52" s="167">
        <f t="shared" si="3"/>
        <v>8</v>
      </c>
      <c r="W52" s="166">
        <f t="shared" si="3"/>
        <v>9</v>
      </c>
      <c r="X52" s="167">
        <f t="shared" si="3"/>
        <v>9</v>
      </c>
      <c r="Y52" s="166">
        <f t="shared" si="3"/>
        <v>9</v>
      </c>
      <c r="Z52" s="167">
        <f t="shared" si="3"/>
        <v>10</v>
      </c>
      <c r="AA52" s="166">
        <f t="shared" si="3"/>
        <v>10</v>
      </c>
      <c r="AB52" s="167">
        <f t="shared" si="3"/>
        <v>10</v>
      </c>
      <c r="AC52" s="166">
        <f t="shared" si="3"/>
        <v>8</v>
      </c>
      <c r="AD52" s="168">
        <f t="shared" si="3"/>
        <v>8</v>
      </c>
      <c r="AE52" s="168">
        <f t="shared" si="3"/>
        <v>5</v>
      </c>
      <c r="AF52" s="167">
        <f t="shared" si="3"/>
        <v>1</v>
      </c>
      <c r="AG52" s="166">
        <f t="shared" si="3"/>
        <v>1</v>
      </c>
      <c r="AH52" s="168">
        <f t="shared" si="3"/>
        <v>0</v>
      </c>
      <c r="AI52" s="168">
        <f t="shared" si="3"/>
        <v>0</v>
      </c>
      <c r="AJ52" s="169"/>
      <c r="AK52" s="170"/>
      <c r="AL52" s="170"/>
      <c r="AM52" s="171"/>
      <c r="AN52" s="85"/>
    </row>
    <row r="53" spans="1:42" x14ac:dyDescent="0.2">
      <c r="A53" s="749"/>
      <c r="B53" s="749"/>
      <c r="C53" s="172"/>
      <c r="D53" s="763" t="s">
        <v>400</v>
      </c>
      <c r="E53" s="763"/>
      <c r="F53" s="763"/>
      <c r="G53" s="763"/>
      <c r="H53" s="173">
        <v>2</v>
      </c>
      <c r="I53" s="174">
        <f t="shared" ref="I53:AI53" si="4">SUMIF($H$24:$H$51,2,I$24:I$51)</f>
        <v>0</v>
      </c>
      <c r="J53" s="175">
        <f t="shared" si="4"/>
        <v>1</v>
      </c>
      <c r="K53" s="174">
        <f t="shared" si="4"/>
        <v>1</v>
      </c>
      <c r="L53" s="175">
        <f t="shared" si="4"/>
        <v>1</v>
      </c>
      <c r="M53" s="174">
        <f t="shared" si="4"/>
        <v>1</v>
      </c>
      <c r="N53" s="175">
        <f t="shared" si="4"/>
        <v>1</v>
      </c>
      <c r="O53" s="174">
        <f t="shared" si="4"/>
        <v>1</v>
      </c>
      <c r="P53" s="175">
        <f t="shared" si="4"/>
        <v>0</v>
      </c>
      <c r="Q53" s="174">
        <f t="shared" si="4"/>
        <v>0</v>
      </c>
      <c r="R53" s="175">
        <f t="shared" si="4"/>
        <v>0</v>
      </c>
      <c r="S53" s="174">
        <f t="shared" si="4"/>
        <v>0</v>
      </c>
      <c r="T53" s="175">
        <f t="shared" si="4"/>
        <v>0</v>
      </c>
      <c r="U53" s="174">
        <f t="shared" si="4"/>
        <v>0</v>
      </c>
      <c r="V53" s="175">
        <f t="shared" si="4"/>
        <v>0</v>
      </c>
      <c r="W53" s="174">
        <f t="shared" si="4"/>
        <v>0</v>
      </c>
      <c r="X53" s="175">
        <f t="shared" si="4"/>
        <v>0</v>
      </c>
      <c r="Y53" s="174">
        <f t="shared" si="4"/>
        <v>0</v>
      </c>
      <c r="Z53" s="175">
        <f t="shared" si="4"/>
        <v>0</v>
      </c>
      <c r="AA53" s="174">
        <f t="shared" si="4"/>
        <v>0</v>
      </c>
      <c r="AB53" s="175">
        <f t="shared" si="4"/>
        <v>1</v>
      </c>
      <c r="AC53" s="174">
        <f t="shared" si="4"/>
        <v>1</v>
      </c>
      <c r="AD53" s="176">
        <f t="shared" si="4"/>
        <v>1</v>
      </c>
      <c r="AE53" s="176">
        <f t="shared" si="4"/>
        <v>1</v>
      </c>
      <c r="AF53" s="175">
        <f t="shared" si="4"/>
        <v>1</v>
      </c>
      <c r="AG53" s="174">
        <f t="shared" si="4"/>
        <v>1</v>
      </c>
      <c r="AH53" s="176">
        <f t="shared" si="4"/>
        <v>0</v>
      </c>
      <c r="AI53" s="176">
        <f t="shared" si="4"/>
        <v>0</v>
      </c>
      <c r="AJ53" s="177"/>
      <c r="AK53" s="178"/>
      <c r="AL53" s="178"/>
      <c r="AM53" s="179"/>
      <c r="AN53" s="85"/>
    </row>
    <row r="54" spans="1:42" x14ac:dyDescent="0.2">
      <c r="A54" s="749"/>
      <c r="B54" s="749"/>
      <c r="C54" s="180"/>
      <c r="D54" s="764" t="s">
        <v>295</v>
      </c>
      <c r="E54" s="764"/>
      <c r="F54" s="764"/>
      <c r="G54" s="764"/>
      <c r="H54" s="764"/>
      <c r="I54" s="181">
        <f t="shared" ref="I54:AI54" si="5">SUM(I52:I53)</f>
        <v>0</v>
      </c>
      <c r="J54" s="182">
        <f t="shared" si="5"/>
        <v>2</v>
      </c>
      <c r="K54" s="183">
        <f t="shared" si="5"/>
        <v>4</v>
      </c>
      <c r="L54" s="182">
        <f t="shared" si="5"/>
        <v>4</v>
      </c>
      <c r="M54" s="183">
        <f t="shared" si="5"/>
        <v>7</v>
      </c>
      <c r="N54" s="182">
        <f t="shared" si="5"/>
        <v>11</v>
      </c>
      <c r="O54" s="183">
        <f t="shared" si="5"/>
        <v>11</v>
      </c>
      <c r="P54" s="182">
        <f t="shared" si="5"/>
        <v>10</v>
      </c>
      <c r="Q54" s="183">
        <f t="shared" si="5"/>
        <v>8</v>
      </c>
      <c r="R54" s="182">
        <f t="shared" si="5"/>
        <v>9</v>
      </c>
      <c r="S54" s="183">
        <f t="shared" si="5"/>
        <v>9</v>
      </c>
      <c r="T54" s="182">
        <f t="shared" si="5"/>
        <v>9</v>
      </c>
      <c r="U54" s="183">
        <f t="shared" si="5"/>
        <v>10</v>
      </c>
      <c r="V54" s="182">
        <f t="shared" si="5"/>
        <v>8</v>
      </c>
      <c r="W54" s="183">
        <f t="shared" si="5"/>
        <v>9</v>
      </c>
      <c r="X54" s="182">
        <f t="shared" si="5"/>
        <v>9</v>
      </c>
      <c r="Y54" s="183">
        <f t="shared" si="5"/>
        <v>9</v>
      </c>
      <c r="Z54" s="182">
        <f t="shared" si="5"/>
        <v>10</v>
      </c>
      <c r="AA54" s="183">
        <f t="shared" si="5"/>
        <v>10</v>
      </c>
      <c r="AB54" s="182">
        <f t="shared" si="5"/>
        <v>11</v>
      </c>
      <c r="AC54" s="183">
        <f t="shared" si="5"/>
        <v>9</v>
      </c>
      <c r="AD54" s="184">
        <f t="shared" si="5"/>
        <v>9</v>
      </c>
      <c r="AE54" s="184">
        <f t="shared" si="5"/>
        <v>6</v>
      </c>
      <c r="AF54" s="182">
        <f t="shared" si="5"/>
        <v>2</v>
      </c>
      <c r="AG54" s="183">
        <f t="shared" si="5"/>
        <v>2</v>
      </c>
      <c r="AH54" s="184">
        <f t="shared" si="5"/>
        <v>0</v>
      </c>
      <c r="AI54" s="184">
        <f t="shared" si="5"/>
        <v>0</v>
      </c>
      <c r="AJ54" s="177"/>
      <c r="AK54" s="178"/>
      <c r="AL54" s="178"/>
      <c r="AM54" s="179"/>
      <c r="AN54" s="85"/>
    </row>
    <row r="55" spans="1:42" s="193" customFormat="1" x14ac:dyDescent="0.2">
      <c r="A55" s="749"/>
      <c r="B55" s="712" t="s">
        <v>401</v>
      </c>
      <c r="C55" s="185"/>
      <c r="D55" s="186" t="s">
        <v>402</v>
      </c>
      <c r="E55" s="186" t="s">
        <v>389</v>
      </c>
      <c r="F55" s="758" t="s">
        <v>403</v>
      </c>
      <c r="G55" s="758"/>
      <c r="H55" s="758"/>
      <c r="I55" s="113"/>
      <c r="J55" s="187"/>
      <c r="K55" s="188"/>
      <c r="L55" s="187"/>
      <c r="M55" s="188"/>
      <c r="N55" s="187"/>
      <c r="O55" s="188"/>
      <c r="P55" s="187"/>
      <c r="Q55" s="188"/>
      <c r="R55" s="187"/>
      <c r="S55" s="188"/>
      <c r="T55" s="187"/>
      <c r="U55" s="188"/>
      <c r="V55" s="187"/>
      <c r="W55" s="188"/>
      <c r="X55" s="187"/>
      <c r="Y55" s="188"/>
      <c r="Z55" s="187"/>
      <c r="AA55" s="188"/>
      <c r="AB55" s="187"/>
      <c r="AC55" s="188"/>
      <c r="AD55" s="187"/>
      <c r="AE55" s="188"/>
      <c r="AF55" s="187"/>
      <c r="AG55" s="188"/>
      <c r="AH55" s="187"/>
      <c r="AI55" s="188"/>
      <c r="AJ55" s="189"/>
      <c r="AK55" s="190"/>
      <c r="AL55" s="190"/>
      <c r="AM55" s="191"/>
      <c r="AN55" s="192"/>
      <c r="AP55" s="84"/>
    </row>
    <row r="56" spans="1:42" x14ac:dyDescent="0.2">
      <c r="A56" s="749"/>
      <c r="B56" s="712"/>
      <c r="C56" s="194">
        <v>1</v>
      </c>
      <c r="D56" s="121" t="s">
        <v>391</v>
      </c>
      <c r="E56" s="140" t="s">
        <v>404</v>
      </c>
      <c r="F56" s="759" t="s">
        <v>395</v>
      </c>
      <c r="G56" s="759"/>
      <c r="H56" s="759"/>
      <c r="I56" s="195"/>
      <c r="J56" s="135"/>
      <c r="K56" s="136"/>
      <c r="L56" s="135"/>
      <c r="M56" s="136">
        <v>1</v>
      </c>
      <c r="N56" s="135">
        <v>1</v>
      </c>
      <c r="O56" s="136">
        <v>1</v>
      </c>
      <c r="P56" s="135">
        <v>1</v>
      </c>
      <c r="Q56" s="136">
        <v>1</v>
      </c>
      <c r="R56" s="135">
        <v>1</v>
      </c>
      <c r="S56" s="136">
        <v>1</v>
      </c>
      <c r="T56" s="135">
        <v>1</v>
      </c>
      <c r="U56" s="136">
        <v>1</v>
      </c>
      <c r="V56" s="135">
        <v>1</v>
      </c>
      <c r="W56" s="136"/>
      <c r="X56" s="135"/>
      <c r="Y56" s="136">
        <v>1</v>
      </c>
      <c r="Z56" s="135">
        <v>1</v>
      </c>
      <c r="AA56" s="136">
        <v>1</v>
      </c>
      <c r="AB56" s="135">
        <v>1</v>
      </c>
      <c r="AC56" s="136">
        <v>1</v>
      </c>
      <c r="AD56" s="135">
        <v>1</v>
      </c>
      <c r="AE56" s="136"/>
      <c r="AF56" s="135"/>
      <c r="AG56" s="136"/>
      <c r="AH56" s="135"/>
      <c r="AI56" s="136"/>
      <c r="AJ56" s="196">
        <v>0.35416666666666669</v>
      </c>
      <c r="AK56" s="197" t="s">
        <v>394</v>
      </c>
      <c r="AL56" s="198">
        <v>0.72916666666666663</v>
      </c>
      <c r="AM56" s="199" t="str">
        <f t="shared" ref="AM56:AM81" si="6">IF(SUM(I56:AI56)=0,"",SUM(I56:AI56)/2&amp;"H")</f>
        <v>8H</v>
      </c>
      <c r="AN56" s="85"/>
    </row>
    <row r="57" spans="1:42" x14ac:dyDescent="0.2">
      <c r="A57" s="749"/>
      <c r="B57" s="712"/>
      <c r="C57" s="200">
        <v>2</v>
      </c>
      <c r="D57" s="131" t="s">
        <v>391</v>
      </c>
      <c r="E57" s="131" t="s">
        <v>405</v>
      </c>
      <c r="F57" s="760" t="s">
        <v>395</v>
      </c>
      <c r="G57" s="760"/>
      <c r="H57" s="760"/>
      <c r="I57" s="195"/>
      <c r="J57" s="135"/>
      <c r="K57" s="136"/>
      <c r="L57" s="135">
        <v>1</v>
      </c>
      <c r="M57" s="136">
        <v>1</v>
      </c>
      <c r="N57" s="135">
        <v>1</v>
      </c>
      <c r="O57" s="136">
        <v>1</v>
      </c>
      <c r="P57" s="135">
        <v>1</v>
      </c>
      <c r="Q57" s="136">
        <v>1</v>
      </c>
      <c r="R57" s="135">
        <v>1</v>
      </c>
      <c r="S57" s="136">
        <v>1</v>
      </c>
      <c r="T57" s="135">
        <v>1</v>
      </c>
      <c r="U57" s="136"/>
      <c r="V57" s="135"/>
      <c r="W57" s="136">
        <v>1</v>
      </c>
      <c r="X57" s="135">
        <v>1</v>
      </c>
      <c r="Y57" s="136">
        <v>1</v>
      </c>
      <c r="Z57" s="135">
        <v>1</v>
      </c>
      <c r="AA57" s="136">
        <v>1</v>
      </c>
      <c r="AB57" s="135">
        <v>1</v>
      </c>
      <c r="AC57" s="136">
        <v>1</v>
      </c>
      <c r="AD57" s="135"/>
      <c r="AE57" s="136"/>
      <c r="AF57" s="135"/>
      <c r="AG57" s="136"/>
      <c r="AH57" s="135"/>
      <c r="AI57" s="136"/>
      <c r="AJ57" s="201">
        <v>0.33333333333333331</v>
      </c>
      <c r="AK57" s="152" t="s">
        <v>394</v>
      </c>
      <c r="AL57" s="202">
        <v>0.70833333333333337</v>
      </c>
      <c r="AM57" s="154" t="str">
        <f t="shared" si="6"/>
        <v>8H</v>
      </c>
      <c r="AN57" s="85"/>
      <c r="AP57" s="193"/>
    </row>
    <row r="58" spans="1:42" x14ac:dyDescent="0.2">
      <c r="A58" s="749"/>
      <c r="B58" s="712"/>
      <c r="C58" s="200">
        <v>3</v>
      </c>
      <c r="D58" s="140" t="s">
        <v>391</v>
      </c>
      <c r="E58" s="131" t="s">
        <v>405</v>
      </c>
      <c r="F58" s="760" t="s">
        <v>395</v>
      </c>
      <c r="G58" s="760"/>
      <c r="H58" s="760"/>
      <c r="I58" s="195"/>
      <c r="J58" s="135"/>
      <c r="K58" s="136"/>
      <c r="L58" s="135"/>
      <c r="M58" s="136"/>
      <c r="N58" s="135"/>
      <c r="O58" s="136">
        <v>1</v>
      </c>
      <c r="P58" s="135">
        <v>1</v>
      </c>
      <c r="Q58" s="136">
        <v>1</v>
      </c>
      <c r="R58" s="135">
        <v>1</v>
      </c>
      <c r="S58" s="136">
        <v>1</v>
      </c>
      <c r="T58" s="135">
        <v>1</v>
      </c>
      <c r="U58" s="136">
        <v>1</v>
      </c>
      <c r="V58" s="135">
        <v>1</v>
      </c>
      <c r="W58" s="136">
        <v>1</v>
      </c>
      <c r="X58" s="135">
        <v>1</v>
      </c>
      <c r="Y58" s="136"/>
      <c r="Z58" s="135"/>
      <c r="AA58" s="136">
        <v>1</v>
      </c>
      <c r="AB58" s="135">
        <v>1</v>
      </c>
      <c r="AC58" s="136">
        <v>1</v>
      </c>
      <c r="AD58" s="135">
        <v>1</v>
      </c>
      <c r="AE58" s="136">
        <v>1</v>
      </c>
      <c r="AF58" s="135">
        <v>1</v>
      </c>
      <c r="AG58" s="136"/>
      <c r="AH58" s="135"/>
      <c r="AI58" s="136"/>
      <c r="AJ58" s="201">
        <v>0.375</v>
      </c>
      <c r="AK58" s="152" t="s">
        <v>394</v>
      </c>
      <c r="AL58" s="202">
        <v>0.75</v>
      </c>
      <c r="AM58" s="154" t="str">
        <f t="shared" si="6"/>
        <v>8H</v>
      </c>
      <c r="AN58" s="85"/>
    </row>
    <row r="59" spans="1:42" x14ac:dyDescent="0.2">
      <c r="A59" s="749"/>
      <c r="B59" s="712"/>
      <c r="C59" s="200">
        <v>4</v>
      </c>
      <c r="D59" s="140" t="s">
        <v>391</v>
      </c>
      <c r="E59" s="131" t="s">
        <v>406</v>
      </c>
      <c r="F59" s="760"/>
      <c r="G59" s="760"/>
      <c r="H59" s="760"/>
      <c r="I59" s="195"/>
      <c r="J59" s="135"/>
      <c r="K59" s="136"/>
      <c r="L59" s="135"/>
      <c r="M59" s="136"/>
      <c r="N59" s="135">
        <v>1</v>
      </c>
      <c r="O59" s="136">
        <v>1</v>
      </c>
      <c r="P59" s="135">
        <v>1</v>
      </c>
      <c r="Q59" s="136">
        <v>1</v>
      </c>
      <c r="R59" s="135">
        <v>1</v>
      </c>
      <c r="S59" s="136">
        <v>1</v>
      </c>
      <c r="T59" s="135"/>
      <c r="U59" s="136"/>
      <c r="V59" s="135">
        <v>1</v>
      </c>
      <c r="W59" s="136">
        <v>1</v>
      </c>
      <c r="X59" s="135">
        <v>1</v>
      </c>
      <c r="Y59" s="136">
        <v>1</v>
      </c>
      <c r="Z59" s="135">
        <v>1</v>
      </c>
      <c r="AA59" s="136">
        <v>1</v>
      </c>
      <c r="AB59" s="135">
        <v>1</v>
      </c>
      <c r="AC59" s="136">
        <v>1</v>
      </c>
      <c r="AD59" s="135">
        <v>1</v>
      </c>
      <c r="AE59" s="136">
        <v>1</v>
      </c>
      <c r="AF59" s="135"/>
      <c r="AG59" s="136"/>
      <c r="AH59" s="135"/>
      <c r="AI59" s="136"/>
      <c r="AJ59" s="201">
        <v>0.375</v>
      </c>
      <c r="AK59" s="152" t="s">
        <v>394</v>
      </c>
      <c r="AL59" s="202">
        <v>0.75</v>
      </c>
      <c r="AM59" s="154" t="str">
        <f t="shared" si="6"/>
        <v>8H</v>
      </c>
      <c r="AN59" s="85"/>
    </row>
    <row r="60" spans="1:42" x14ac:dyDescent="0.2">
      <c r="A60" s="749"/>
      <c r="B60" s="712"/>
      <c r="C60" s="200">
        <v>5</v>
      </c>
      <c r="D60" s="131" t="s">
        <v>391</v>
      </c>
      <c r="E60" s="131" t="s">
        <v>407</v>
      </c>
      <c r="F60" s="760" t="s">
        <v>408</v>
      </c>
      <c r="G60" s="760"/>
      <c r="H60" s="760"/>
      <c r="I60" s="195"/>
      <c r="J60" s="135"/>
      <c r="K60" s="136"/>
      <c r="L60" s="135"/>
      <c r="M60" s="136"/>
      <c r="N60" s="135"/>
      <c r="O60" s="136">
        <v>1</v>
      </c>
      <c r="P60" s="135">
        <v>1</v>
      </c>
      <c r="Q60" s="136">
        <v>1</v>
      </c>
      <c r="R60" s="135">
        <v>1</v>
      </c>
      <c r="S60" s="136">
        <v>1</v>
      </c>
      <c r="T60" s="135">
        <v>1</v>
      </c>
      <c r="U60" s="136">
        <v>1</v>
      </c>
      <c r="V60" s="135">
        <v>1</v>
      </c>
      <c r="W60" s="136">
        <v>1</v>
      </c>
      <c r="X60" s="135">
        <v>1</v>
      </c>
      <c r="Y60" s="136">
        <v>1</v>
      </c>
      <c r="Z60" s="135"/>
      <c r="AA60" s="136"/>
      <c r="AB60" s="135"/>
      <c r="AC60" s="136"/>
      <c r="AD60" s="135"/>
      <c r="AE60" s="136"/>
      <c r="AF60" s="135"/>
      <c r="AG60" s="136"/>
      <c r="AH60" s="135"/>
      <c r="AI60" s="136"/>
      <c r="AJ60" s="201">
        <v>0.39583333333333331</v>
      </c>
      <c r="AK60" s="152" t="s">
        <v>394</v>
      </c>
      <c r="AL60" s="202">
        <v>0.625</v>
      </c>
      <c r="AM60" s="154" t="str">
        <f t="shared" si="6"/>
        <v>5.5H</v>
      </c>
      <c r="AN60" s="85"/>
    </row>
    <row r="61" spans="1:42" x14ac:dyDescent="0.2">
      <c r="A61" s="749"/>
      <c r="B61" s="712"/>
      <c r="C61" s="200">
        <v>6</v>
      </c>
      <c r="D61" s="131" t="s">
        <v>391</v>
      </c>
      <c r="E61" s="131" t="s">
        <v>407</v>
      </c>
      <c r="F61" s="760"/>
      <c r="G61" s="760"/>
      <c r="H61" s="760"/>
      <c r="I61" s="195"/>
      <c r="J61" s="135"/>
      <c r="K61" s="136"/>
      <c r="L61" s="135"/>
      <c r="M61" s="136"/>
      <c r="N61" s="135"/>
      <c r="O61" s="136">
        <v>1</v>
      </c>
      <c r="P61" s="135">
        <v>1</v>
      </c>
      <c r="Q61" s="136">
        <v>1</v>
      </c>
      <c r="R61" s="135">
        <v>1</v>
      </c>
      <c r="S61" s="136">
        <v>1</v>
      </c>
      <c r="T61" s="135">
        <v>1</v>
      </c>
      <c r="U61" s="136">
        <v>1</v>
      </c>
      <c r="V61" s="135">
        <v>1</v>
      </c>
      <c r="W61" s="136">
        <v>1</v>
      </c>
      <c r="X61" s="135">
        <v>1</v>
      </c>
      <c r="Y61" s="136">
        <v>1</v>
      </c>
      <c r="Z61" s="135"/>
      <c r="AA61" s="136"/>
      <c r="AB61" s="135"/>
      <c r="AC61" s="136"/>
      <c r="AD61" s="135"/>
      <c r="AE61" s="136"/>
      <c r="AF61" s="135"/>
      <c r="AG61" s="136"/>
      <c r="AH61" s="135"/>
      <c r="AI61" s="136"/>
      <c r="AJ61" s="201">
        <v>0.39583333333333331</v>
      </c>
      <c r="AK61" s="152" t="s">
        <v>394</v>
      </c>
      <c r="AL61" s="202">
        <v>0.625</v>
      </c>
      <c r="AM61" s="154" t="str">
        <f t="shared" si="6"/>
        <v>5.5H</v>
      </c>
      <c r="AN61" s="85"/>
    </row>
    <row r="62" spans="1:42" x14ac:dyDescent="0.2">
      <c r="A62" s="749"/>
      <c r="B62" s="712"/>
      <c r="C62" s="200">
        <v>7</v>
      </c>
      <c r="D62" s="131" t="s">
        <v>391</v>
      </c>
      <c r="E62" s="131" t="s">
        <v>407</v>
      </c>
      <c r="F62" s="760"/>
      <c r="G62" s="760"/>
      <c r="H62" s="760"/>
      <c r="I62" s="195"/>
      <c r="J62" s="135"/>
      <c r="K62" s="136"/>
      <c r="L62" s="135"/>
      <c r="M62" s="136"/>
      <c r="N62" s="135"/>
      <c r="O62" s="136">
        <v>1</v>
      </c>
      <c r="P62" s="135">
        <v>1</v>
      </c>
      <c r="Q62" s="136">
        <v>1</v>
      </c>
      <c r="R62" s="135">
        <v>1</v>
      </c>
      <c r="S62" s="136">
        <v>1</v>
      </c>
      <c r="T62" s="135">
        <v>1</v>
      </c>
      <c r="U62" s="136">
        <v>1</v>
      </c>
      <c r="V62" s="135">
        <v>1</v>
      </c>
      <c r="W62" s="136">
        <v>1</v>
      </c>
      <c r="X62" s="135">
        <v>1</v>
      </c>
      <c r="Y62" s="136">
        <v>1</v>
      </c>
      <c r="Z62" s="135"/>
      <c r="AA62" s="136"/>
      <c r="AB62" s="135"/>
      <c r="AC62" s="136"/>
      <c r="AD62" s="135"/>
      <c r="AE62" s="136"/>
      <c r="AF62" s="135"/>
      <c r="AG62" s="136"/>
      <c r="AH62" s="135"/>
      <c r="AI62" s="136"/>
      <c r="AJ62" s="201">
        <v>0.39583333333333331</v>
      </c>
      <c r="AK62" s="152" t="s">
        <v>394</v>
      </c>
      <c r="AL62" s="202">
        <v>0.625</v>
      </c>
      <c r="AM62" s="154" t="str">
        <f t="shared" si="6"/>
        <v>5.5H</v>
      </c>
      <c r="AN62" s="85"/>
    </row>
    <row r="63" spans="1:42" x14ac:dyDescent="0.2">
      <c r="A63" s="749"/>
      <c r="B63" s="712"/>
      <c r="C63" s="200">
        <v>8</v>
      </c>
      <c r="D63" s="131" t="s">
        <v>391</v>
      </c>
      <c r="E63" s="131" t="s">
        <v>407</v>
      </c>
      <c r="F63" s="760"/>
      <c r="G63" s="760"/>
      <c r="H63" s="760"/>
      <c r="I63" s="195"/>
      <c r="J63" s="135"/>
      <c r="K63" s="136"/>
      <c r="L63" s="135"/>
      <c r="M63" s="136"/>
      <c r="N63" s="135"/>
      <c r="O63" s="136">
        <v>1</v>
      </c>
      <c r="P63" s="135">
        <v>1</v>
      </c>
      <c r="Q63" s="136">
        <v>1</v>
      </c>
      <c r="R63" s="135">
        <v>1</v>
      </c>
      <c r="S63" s="136">
        <v>1</v>
      </c>
      <c r="T63" s="135">
        <v>1</v>
      </c>
      <c r="U63" s="136">
        <v>1</v>
      </c>
      <c r="V63" s="135">
        <v>1</v>
      </c>
      <c r="W63" s="136">
        <v>1</v>
      </c>
      <c r="X63" s="135">
        <v>1</v>
      </c>
      <c r="Y63" s="136">
        <v>1</v>
      </c>
      <c r="Z63" s="135"/>
      <c r="AA63" s="136"/>
      <c r="AB63" s="135"/>
      <c r="AC63" s="136"/>
      <c r="AD63" s="135"/>
      <c r="AE63" s="136"/>
      <c r="AF63" s="135"/>
      <c r="AG63" s="136"/>
      <c r="AH63" s="135"/>
      <c r="AI63" s="136"/>
      <c r="AJ63" s="201">
        <v>0.39583333333333331</v>
      </c>
      <c r="AK63" s="152" t="s">
        <v>394</v>
      </c>
      <c r="AL63" s="202">
        <v>0.625</v>
      </c>
      <c r="AM63" s="154" t="str">
        <f t="shared" si="6"/>
        <v>5.5H</v>
      </c>
      <c r="AN63" s="85"/>
    </row>
    <row r="64" spans="1:42" x14ac:dyDescent="0.2">
      <c r="A64" s="749"/>
      <c r="B64" s="712"/>
      <c r="C64" s="200">
        <v>9</v>
      </c>
      <c r="D64" s="130"/>
      <c r="E64" s="130"/>
      <c r="F64" s="755"/>
      <c r="G64" s="755"/>
      <c r="H64" s="755"/>
      <c r="I64" s="195"/>
      <c r="J64" s="135"/>
      <c r="K64" s="136"/>
      <c r="L64" s="135"/>
      <c r="M64" s="136"/>
      <c r="N64" s="135"/>
      <c r="O64" s="136"/>
      <c r="P64" s="135"/>
      <c r="Q64" s="136"/>
      <c r="R64" s="135"/>
      <c r="S64" s="136"/>
      <c r="T64" s="135"/>
      <c r="U64" s="136"/>
      <c r="V64" s="135"/>
      <c r="W64" s="136"/>
      <c r="X64" s="135"/>
      <c r="Y64" s="136"/>
      <c r="Z64" s="135"/>
      <c r="AA64" s="136"/>
      <c r="AB64" s="135"/>
      <c r="AC64" s="136"/>
      <c r="AD64" s="135"/>
      <c r="AE64" s="136"/>
      <c r="AF64" s="135"/>
      <c r="AG64" s="136"/>
      <c r="AH64" s="135"/>
      <c r="AI64" s="136"/>
      <c r="AJ64" s="203"/>
      <c r="AK64" s="152" t="s">
        <v>394</v>
      </c>
      <c r="AL64" s="204"/>
      <c r="AM64" s="154" t="str">
        <f t="shared" si="6"/>
        <v/>
      </c>
      <c r="AN64" s="85"/>
    </row>
    <row r="65" spans="1:40" x14ac:dyDescent="0.2">
      <c r="A65" s="749"/>
      <c r="B65" s="712"/>
      <c r="C65" s="200">
        <v>10</v>
      </c>
      <c r="D65" s="130"/>
      <c r="E65" s="130"/>
      <c r="F65" s="755"/>
      <c r="G65" s="755"/>
      <c r="H65" s="755"/>
      <c r="I65" s="195"/>
      <c r="J65" s="135"/>
      <c r="K65" s="136"/>
      <c r="L65" s="135"/>
      <c r="M65" s="136"/>
      <c r="N65" s="135"/>
      <c r="O65" s="136"/>
      <c r="P65" s="135"/>
      <c r="Q65" s="136"/>
      <c r="R65" s="135"/>
      <c r="S65" s="136"/>
      <c r="T65" s="135"/>
      <c r="U65" s="136"/>
      <c r="V65" s="135"/>
      <c r="W65" s="136"/>
      <c r="X65" s="135"/>
      <c r="Y65" s="136"/>
      <c r="Z65" s="135"/>
      <c r="AA65" s="136"/>
      <c r="AB65" s="135"/>
      <c r="AC65" s="136"/>
      <c r="AD65" s="135"/>
      <c r="AE65" s="136"/>
      <c r="AF65" s="135"/>
      <c r="AG65" s="136"/>
      <c r="AH65" s="135"/>
      <c r="AI65" s="136"/>
      <c r="AJ65" s="203"/>
      <c r="AK65" s="152" t="s">
        <v>394</v>
      </c>
      <c r="AL65" s="204"/>
      <c r="AM65" s="154" t="str">
        <f t="shared" si="6"/>
        <v/>
      </c>
      <c r="AN65" s="85"/>
    </row>
    <row r="66" spans="1:40" x14ac:dyDescent="0.2">
      <c r="A66" s="749"/>
      <c r="B66" s="712"/>
      <c r="C66" s="200">
        <v>11</v>
      </c>
      <c r="D66" s="130"/>
      <c r="E66" s="130"/>
      <c r="F66" s="755"/>
      <c r="G66" s="755"/>
      <c r="H66" s="755"/>
      <c r="I66" s="195"/>
      <c r="J66" s="135"/>
      <c r="K66" s="136"/>
      <c r="L66" s="135"/>
      <c r="M66" s="136"/>
      <c r="N66" s="135"/>
      <c r="O66" s="136"/>
      <c r="P66" s="135"/>
      <c r="Q66" s="136"/>
      <c r="R66" s="135"/>
      <c r="S66" s="136"/>
      <c r="T66" s="135"/>
      <c r="U66" s="136"/>
      <c r="V66" s="135"/>
      <c r="W66" s="136"/>
      <c r="X66" s="135"/>
      <c r="Y66" s="136"/>
      <c r="Z66" s="135"/>
      <c r="AA66" s="136"/>
      <c r="AB66" s="135"/>
      <c r="AC66" s="136"/>
      <c r="AD66" s="135"/>
      <c r="AE66" s="136"/>
      <c r="AF66" s="135"/>
      <c r="AG66" s="136"/>
      <c r="AH66" s="135"/>
      <c r="AI66" s="136"/>
      <c r="AJ66" s="203"/>
      <c r="AK66" s="152" t="s">
        <v>394</v>
      </c>
      <c r="AL66" s="204"/>
      <c r="AM66" s="154" t="str">
        <f t="shared" si="6"/>
        <v/>
      </c>
      <c r="AN66" s="85"/>
    </row>
    <row r="67" spans="1:40" x14ac:dyDescent="0.2">
      <c r="A67" s="749"/>
      <c r="B67" s="712"/>
      <c r="C67" s="200">
        <v>12</v>
      </c>
      <c r="D67" s="130"/>
      <c r="E67" s="130"/>
      <c r="F67" s="755"/>
      <c r="G67" s="755"/>
      <c r="H67" s="755"/>
      <c r="I67" s="195"/>
      <c r="J67" s="135"/>
      <c r="K67" s="136"/>
      <c r="L67" s="135"/>
      <c r="M67" s="136"/>
      <c r="N67" s="135"/>
      <c r="O67" s="136"/>
      <c r="P67" s="135"/>
      <c r="Q67" s="136"/>
      <c r="R67" s="135"/>
      <c r="S67" s="136"/>
      <c r="T67" s="135"/>
      <c r="U67" s="136"/>
      <c r="V67" s="135"/>
      <c r="W67" s="136"/>
      <c r="X67" s="135"/>
      <c r="Y67" s="136"/>
      <c r="Z67" s="135"/>
      <c r="AA67" s="136"/>
      <c r="AB67" s="135"/>
      <c r="AC67" s="136"/>
      <c r="AD67" s="135"/>
      <c r="AE67" s="136"/>
      <c r="AF67" s="135"/>
      <c r="AG67" s="136"/>
      <c r="AH67" s="135"/>
      <c r="AI67" s="136"/>
      <c r="AJ67" s="203"/>
      <c r="AK67" s="152" t="s">
        <v>394</v>
      </c>
      <c r="AL67" s="204"/>
      <c r="AM67" s="154" t="str">
        <f t="shared" si="6"/>
        <v/>
      </c>
      <c r="AN67" s="85"/>
    </row>
    <row r="68" spans="1:40" x14ac:dyDescent="0.2">
      <c r="A68" s="749"/>
      <c r="B68" s="712"/>
      <c r="C68" s="200">
        <v>13</v>
      </c>
      <c r="D68" s="130"/>
      <c r="E68" s="130"/>
      <c r="F68" s="755"/>
      <c r="G68" s="755"/>
      <c r="H68" s="755"/>
      <c r="I68" s="195"/>
      <c r="J68" s="135"/>
      <c r="K68" s="136"/>
      <c r="L68" s="135"/>
      <c r="M68" s="136"/>
      <c r="N68" s="135"/>
      <c r="O68" s="136"/>
      <c r="P68" s="135"/>
      <c r="Q68" s="136"/>
      <c r="R68" s="135"/>
      <c r="S68" s="136"/>
      <c r="T68" s="135"/>
      <c r="U68" s="136"/>
      <c r="V68" s="135"/>
      <c r="W68" s="136"/>
      <c r="X68" s="135"/>
      <c r="Y68" s="136"/>
      <c r="Z68" s="135"/>
      <c r="AA68" s="136"/>
      <c r="AB68" s="135"/>
      <c r="AC68" s="136"/>
      <c r="AD68" s="135"/>
      <c r="AE68" s="136"/>
      <c r="AF68" s="135"/>
      <c r="AG68" s="136"/>
      <c r="AH68" s="135"/>
      <c r="AI68" s="136"/>
      <c r="AJ68" s="203"/>
      <c r="AK68" s="152" t="s">
        <v>394</v>
      </c>
      <c r="AL68" s="204"/>
      <c r="AM68" s="154" t="str">
        <f t="shared" si="6"/>
        <v/>
      </c>
      <c r="AN68" s="85"/>
    </row>
    <row r="69" spans="1:40" x14ac:dyDescent="0.2">
      <c r="A69" s="749"/>
      <c r="B69" s="712"/>
      <c r="C69" s="200">
        <v>14</v>
      </c>
      <c r="D69" s="130"/>
      <c r="E69" s="130"/>
      <c r="F69" s="755"/>
      <c r="G69" s="755"/>
      <c r="H69" s="755"/>
      <c r="I69" s="195"/>
      <c r="J69" s="135"/>
      <c r="K69" s="136"/>
      <c r="L69" s="135"/>
      <c r="M69" s="136"/>
      <c r="N69" s="135"/>
      <c r="O69" s="136"/>
      <c r="P69" s="135"/>
      <c r="Q69" s="136"/>
      <c r="R69" s="135"/>
      <c r="S69" s="136"/>
      <c r="T69" s="135"/>
      <c r="U69" s="136"/>
      <c r="V69" s="135"/>
      <c r="W69" s="136"/>
      <c r="X69" s="135"/>
      <c r="Y69" s="136"/>
      <c r="Z69" s="135"/>
      <c r="AA69" s="136"/>
      <c r="AB69" s="135"/>
      <c r="AC69" s="136"/>
      <c r="AD69" s="135"/>
      <c r="AE69" s="136"/>
      <c r="AF69" s="135"/>
      <c r="AG69" s="136"/>
      <c r="AH69" s="135"/>
      <c r="AI69" s="136"/>
      <c r="AJ69" s="203"/>
      <c r="AK69" s="152" t="s">
        <v>394</v>
      </c>
      <c r="AL69" s="204"/>
      <c r="AM69" s="154" t="str">
        <f t="shared" si="6"/>
        <v/>
      </c>
      <c r="AN69" s="85"/>
    </row>
    <row r="70" spans="1:40" x14ac:dyDescent="0.2">
      <c r="A70" s="749"/>
      <c r="B70" s="712"/>
      <c r="C70" s="200">
        <v>15</v>
      </c>
      <c r="D70" s="130"/>
      <c r="E70" s="130"/>
      <c r="F70" s="755"/>
      <c r="G70" s="755"/>
      <c r="H70" s="755"/>
      <c r="I70" s="195"/>
      <c r="J70" s="135"/>
      <c r="K70" s="136"/>
      <c r="L70" s="135"/>
      <c r="M70" s="136"/>
      <c r="N70" s="135"/>
      <c r="O70" s="136"/>
      <c r="P70" s="135"/>
      <c r="Q70" s="136"/>
      <c r="R70" s="135"/>
      <c r="S70" s="136"/>
      <c r="T70" s="135"/>
      <c r="U70" s="136"/>
      <c r="V70" s="135"/>
      <c r="W70" s="136"/>
      <c r="X70" s="135"/>
      <c r="Y70" s="136"/>
      <c r="Z70" s="135"/>
      <c r="AA70" s="136"/>
      <c r="AB70" s="135"/>
      <c r="AC70" s="136"/>
      <c r="AD70" s="135"/>
      <c r="AE70" s="136"/>
      <c r="AF70" s="135"/>
      <c r="AG70" s="136"/>
      <c r="AH70" s="135"/>
      <c r="AI70" s="136"/>
      <c r="AJ70" s="203"/>
      <c r="AK70" s="152" t="s">
        <v>394</v>
      </c>
      <c r="AL70" s="204"/>
      <c r="AM70" s="154" t="str">
        <f t="shared" si="6"/>
        <v/>
      </c>
      <c r="AN70" s="85"/>
    </row>
    <row r="71" spans="1:40" x14ac:dyDescent="0.2">
      <c r="A71" s="749"/>
      <c r="B71" s="712"/>
      <c r="C71" s="200">
        <v>16</v>
      </c>
      <c r="D71" s="130"/>
      <c r="E71" s="130"/>
      <c r="F71" s="755"/>
      <c r="G71" s="755"/>
      <c r="H71" s="755"/>
      <c r="I71" s="195"/>
      <c r="J71" s="135"/>
      <c r="K71" s="136"/>
      <c r="L71" s="135"/>
      <c r="M71" s="136"/>
      <c r="N71" s="135"/>
      <c r="O71" s="136"/>
      <c r="P71" s="135"/>
      <c r="Q71" s="136"/>
      <c r="R71" s="135"/>
      <c r="S71" s="136"/>
      <c r="T71" s="135"/>
      <c r="U71" s="136"/>
      <c r="V71" s="135"/>
      <c r="W71" s="136"/>
      <c r="X71" s="135"/>
      <c r="Y71" s="136"/>
      <c r="Z71" s="135"/>
      <c r="AA71" s="136"/>
      <c r="AB71" s="135"/>
      <c r="AC71" s="136"/>
      <c r="AD71" s="135"/>
      <c r="AE71" s="136"/>
      <c r="AF71" s="135"/>
      <c r="AG71" s="136"/>
      <c r="AH71" s="135"/>
      <c r="AI71" s="136"/>
      <c r="AJ71" s="203"/>
      <c r="AK71" s="152" t="s">
        <v>394</v>
      </c>
      <c r="AL71" s="204"/>
      <c r="AM71" s="154" t="str">
        <f t="shared" si="6"/>
        <v/>
      </c>
      <c r="AN71" s="85"/>
    </row>
    <row r="72" spans="1:40" x14ac:dyDescent="0.2">
      <c r="A72" s="749"/>
      <c r="B72" s="712"/>
      <c r="C72" s="200">
        <v>17</v>
      </c>
      <c r="D72" s="130"/>
      <c r="E72" s="130"/>
      <c r="F72" s="755"/>
      <c r="G72" s="755"/>
      <c r="H72" s="755"/>
      <c r="I72" s="195"/>
      <c r="J72" s="135"/>
      <c r="K72" s="136"/>
      <c r="L72" s="135"/>
      <c r="M72" s="136"/>
      <c r="N72" s="135"/>
      <c r="O72" s="136"/>
      <c r="P72" s="135"/>
      <c r="Q72" s="136"/>
      <c r="R72" s="135"/>
      <c r="S72" s="136"/>
      <c r="T72" s="135"/>
      <c r="U72" s="136"/>
      <c r="V72" s="135"/>
      <c r="W72" s="136"/>
      <c r="X72" s="135"/>
      <c r="Y72" s="136"/>
      <c r="Z72" s="135"/>
      <c r="AA72" s="136"/>
      <c r="AB72" s="135"/>
      <c r="AC72" s="136"/>
      <c r="AD72" s="135"/>
      <c r="AE72" s="136"/>
      <c r="AF72" s="135"/>
      <c r="AG72" s="136"/>
      <c r="AH72" s="135"/>
      <c r="AI72" s="136"/>
      <c r="AJ72" s="203"/>
      <c r="AK72" s="152" t="s">
        <v>394</v>
      </c>
      <c r="AL72" s="204"/>
      <c r="AM72" s="154" t="str">
        <f t="shared" si="6"/>
        <v/>
      </c>
      <c r="AN72" s="85"/>
    </row>
    <row r="73" spans="1:40" x14ac:dyDescent="0.2">
      <c r="A73" s="749"/>
      <c r="B73" s="712"/>
      <c r="C73" s="200">
        <v>18</v>
      </c>
      <c r="D73" s="130"/>
      <c r="E73" s="130"/>
      <c r="F73" s="755"/>
      <c r="G73" s="755"/>
      <c r="H73" s="755"/>
      <c r="I73" s="195"/>
      <c r="J73" s="135"/>
      <c r="K73" s="136"/>
      <c r="L73" s="135"/>
      <c r="M73" s="136"/>
      <c r="N73" s="135"/>
      <c r="O73" s="136"/>
      <c r="P73" s="135"/>
      <c r="Q73" s="136"/>
      <c r="R73" s="135"/>
      <c r="S73" s="136"/>
      <c r="T73" s="135"/>
      <c r="U73" s="136"/>
      <c r="V73" s="135"/>
      <c r="W73" s="136"/>
      <c r="X73" s="135"/>
      <c r="Y73" s="136"/>
      <c r="Z73" s="135"/>
      <c r="AA73" s="136"/>
      <c r="AB73" s="135"/>
      <c r="AC73" s="136"/>
      <c r="AD73" s="135"/>
      <c r="AE73" s="136"/>
      <c r="AF73" s="135"/>
      <c r="AG73" s="136"/>
      <c r="AH73" s="135"/>
      <c r="AI73" s="136"/>
      <c r="AJ73" s="203"/>
      <c r="AK73" s="152" t="s">
        <v>394</v>
      </c>
      <c r="AL73" s="204"/>
      <c r="AM73" s="154" t="str">
        <f t="shared" si="6"/>
        <v/>
      </c>
      <c r="AN73" s="85"/>
    </row>
    <row r="74" spans="1:40" x14ac:dyDescent="0.2">
      <c r="A74" s="749"/>
      <c r="B74" s="712"/>
      <c r="C74" s="200">
        <v>19</v>
      </c>
      <c r="D74" s="130"/>
      <c r="E74" s="130"/>
      <c r="F74" s="755"/>
      <c r="G74" s="755"/>
      <c r="H74" s="755"/>
      <c r="I74" s="195"/>
      <c r="J74" s="135"/>
      <c r="K74" s="136"/>
      <c r="L74" s="135"/>
      <c r="M74" s="136"/>
      <c r="N74" s="135"/>
      <c r="O74" s="136"/>
      <c r="P74" s="135"/>
      <c r="Q74" s="136"/>
      <c r="R74" s="135"/>
      <c r="S74" s="136"/>
      <c r="T74" s="135"/>
      <c r="U74" s="136"/>
      <c r="V74" s="135"/>
      <c r="W74" s="136"/>
      <c r="X74" s="135"/>
      <c r="Y74" s="136"/>
      <c r="Z74" s="135"/>
      <c r="AA74" s="136"/>
      <c r="AB74" s="135"/>
      <c r="AC74" s="136"/>
      <c r="AD74" s="135"/>
      <c r="AE74" s="136"/>
      <c r="AF74" s="135"/>
      <c r="AG74" s="136"/>
      <c r="AH74" s="135"/>
      <c r="AI74" s="136"/>
      <c r="AJ74" s="203"/>
      <c r="AK74" s="152" t="s">
        <v>394</v>
      </c>
      <c r="AL74" s="204"/>
      <c r="AM74" s="154" t="str">
        <f t="shared" si="6"/>
        <v/>
      </c>
      <c r="AN74" s="85"/>
    </row>
    <row r="75" spans="1:40" x14ac:dyDescent="0.2">
      <c r="A75" s="749"/>
      <c r="B75" s="712"/>
      <c r="C75" s="200">
        <v>20</v>
      </c>
      <c r="D75" s="130"/>
      <c r="E75" s="130"/>
      <c r="F75" s="755"/>
      <c r="G75" s="755"/>
      <c r="H75" s="755"/>
      <c r="I75" s="195"/>
      <c r="J75" s="135"/>
      <c r="K75" s="136"/>
      <c r="L75" s="135"/>
      <c r="M75" s="136"/>
      <c r="N75" s="135"/>
      <c r="O75" s="136"/>
      <c r="P75" s="135"/>
      <c r="Q75" s="136"/>
      <c r="R75" s="135"/>
      <c r="S75" s="136"/>
      <c r="T75" s="135"/>
      <c r="U75" s="136"/>
      <c r="V75" s="135"/>
      <c r="W75" s="136"/>
      <c r="X75" s="135"/>
      <c r="Y75" s="136"/>
      <c r="Z75" s="135"/>
      <c r="AA75" s="136"/>
      <c r="AB75" s="135"/>
      <c r="AC75" s="136"/>
      <c r="AD75" s="135"/>
      <c r="AE75" s="136"/>
      <c r="AF75" s="135"/>
      <c r="AG75" s="136"/>
      <c r="AH75" s="135"/>
      <c r="AI75" s="136"/>
      <c r="AJ75" s="203"/>
      <c r="AK75" s="152" t="s">
        <v>394</v>
      </c>
      <c r="AL75" s="204"/>
      <c r="AM75" s="154" t="str">
        <f t="shared" si="6"/>
        <v/>
      </c>
      <c r="AN75" s="85"/>
    </row>
    <row r="76" spans="1:40" x14ac:dyDescent="0.2">
      <c r="A76" s="749"/>
      <c r="B76" s="712"/>
      <c r="C76" s="200">
        <v>21</v>
      </c>
      <c r="D76" s="130"/>
      <c r="E76" s="130"/>
      <c r="F76" s="755"/>
      <c r="G76" s="755"/>
      <c r="H76" s="755"/>
      <c r="I76" s="195"/>
      <c r="J76" s="135"/>
      <c r="K76" s="136"/>
      <c r="L76" s="135"/>
      <c r="M76" s="136"/>
      <c r="N76" s="135"/>
      <c r="O76" s="136"/>
      <c r="P76" s="135"/>
      <c r="Q76" s="136"/>
      <c r="R76" s="135"/>
      <c r="S76" s="136"/>
      <c r="T76" s="135"/>
      <c r="U76" s="136"/>
      <c r="V76" s="135"/>
      <c r="W76" s="136"/>
      <c r="X76" s="135"/>
      <c r="Y76" s="136"/>
      <c r="Z76" s="135"/>
      <c r="AA76" s="136"/>
      <c r="AB76" s="135"/>
      <c r="AC76" s="136"/>
      <c r="AD76" s="135"/>
      <c r="AE76" s="136"/>
      <c r="AF76" s="135"/>
      <c r="AG76" s="136"/>
      <c r="AH76" s="135"/>
      <c r="AI76" s="136"/>
      <c r="AJ76" s="203"/>
      <c r="AK76" s="152" t="s">
        <v>394</v>
      </c>
      <c r="AL76" s="204"/>
      <c r="AM76" s="154" t="str">
        <f t="shared" si="6"/>
        <v/>
      </c>
      <c r="AN76" s="85"/>
    </row>
    <row r="77" spans="1:40" x14ac:dyDescent="0.2">
      <c r="A77" s="749"/>
      <c r="B77" s="712"/>
      <c r="C77" s="200">
        <v>22</v>
      </c>
      <c r="D77" s="130"/>
      <c r="E77" s="130"/>
      <c r="F77" s="755"/>
      <c r="G77" s="755"/>
      <c r="H77" s="755"/>
      <c r="I77" s="195"/>
      <c r="J77" s="135"/>
      <c r="K77" s="136"/>
      <c r="L77" s="135"/>
      <c r="M77" s="136"/>
      <c r="N77" s="135"/>
      <c r="O77" s="136"/>
      <c r="P77" s="135"/>
      <c r="Q77" s="136"/>
      <c r="R77" s="135"/>
      <c r="S77" s="136"/>
      <c r="T77" s="135"/>
      <c r="U77" s="136"/>
      <c r="V77" s="135"/>
      <c r="W77" s="136"/>
      <c r="X77" s="135"/>
      <c r="Y77" s="136"/>
      <c r="Z77" s="135"/>
      <c r="AA77" s="136"/>
      <c r="AB77" s="135"/>
      <c r="AC77" s="136"/>
      <c r="AD77" s="135"/>
      <c r="AE77" s="136"/>
      <c r="AF77" s="135"/>
      <c r="AG77" s="136"/>
      <c r="AH77" s="135"/>
      <c r="AI77" s="136"/>
      <c r="AJ77" s="203"/>
      <c r="AK77" s="152" t="s">
        <v>394</v>
      </c>
      <c r="AL77" s="204"/>
      <c r="AM77" s="154" t="str">
        <f t="shared" si="6"/>
        <v/>
      </c>
      <c r="AN77" s="85"/>
    </row>
    <row r="78" spans="1:40" x14ac:dyDescent="0.2">
      <c r="A78" s="749"/>
      <c r="B78" s="712"/>
      <c r="C78" s="200">
        <v>23</v>
      </c>
      <c r="D78" s="130"/>
      <c r="E78" s="130"/>
      <c r="F78" s="755"/>
      <c r="G78" s="755"/>
      <c r="H78" s="755"/>
      <c r="I78" s="195"/>
      <c r="J78" s="135"/>
      <c r="K78" s="136"/>
      <c r="L78" s="135"/>
      <c r="M78" s="136"/>
      <c r="N78" s="135"/>
      <c r="O78" s="136"/>
      <c r="P78" s="135"/>
      <c r="Q78" s="136"/>
      <c r="R78" s="135"/>
      <c r="S78" s="136"/>
      <c r="T78" s="135"/>
      <c r="U78" s="136"/>
      <c r="V78" s="135"/>
      <c r="W78" s="136"/>
      <c r="X78" s="135"/>
      <c r="Y78" s="136"/>
      <c r="Z78" s="135"/>
      <c r="AA78" s="136"/>
      <c r="AB78" s="135"/>
      <c r="AC78" s="136"/>
      <c r="AD78" s="135"/>
      <c r="AE78" s="136"/>
      <c r="AF78" s="135"/>
      <c r="AG78" s="136"/>
      <c r="AH78" s="135"/>
      <c r="AI78" s="136"/>
      <c r="AJ78" s="203"/>
      <c r="AK78" s="152" t="s">
        <v>394</v>
      </c>
      <c r="AL78" s="204"/>
      <c r="AM78" s="154" t="str">
        <f t="shared" si="6"/>
        <v/>
      </c>
      <c r="AN78" s="85"/>
    </row>
    <row r="79" spans="1:40" x14ac:dyDescent="0.2">
      <c r="A79" s="749"/>
      <c r="B79" s="712"/>
      <c r="C79" s="200">
        <v>24</v>
      </c>
      <c r="D79" s="130"/>
      <c r="E79" s="130"/>
      <c r="F79" s="755"/>
      <c r="G79" s="755"/>
      <c r="H79" s="755"/>
      <c r="I79" s="195"/>
      <c r="J79" s="135"/>
      <c r="K79" s="136"/>
      <c r="L79" s="135"/>
      <c r="M79" s="136"/>
      <c r="N79" s="135"/>
      <c r="O79" s="136"/>
      <c r="P79" s="135"/>
      <c r="Q79" s="136"/>
      <c r="R79" s="135"/>
      <c r="S79" s="136"/>
      <c r="T79" s="135"/>
      <c r="U79" s="136"/>
      <c r="V79" s="135"/>
      <c r="W79" s="136"/>
      <c r="X79" s="135"/>
      <c r="Y79" s="136"/>
      <c r="Z79" s="135"/>
      <c r="AA79" s="136"/>
      <c r="AB79" s="135"/>
      <c r="AC79" s="136"/>
      <c r="AD79" s="135"/>
      <c r="AE79" s="136"/>
      <c r="AF79" s="135"/>
      <c r="AG79" s="136"/>
      <c r="AH79" s="135"/>
      <c r="AI79" s="136"/>
      <c r="AJ79" s="203"/>
      <c r="AK79" s="152" t="s">
        <v>394</v>
      </c>
      <c r="AL79" s="204"/>
      <c r="AM79" s="154" t="str">
        <f t="shared" si="6"/>
        <v/>
      </c>
      <c r="AN79" s="85"/>
    </row>
    <row r="80" spans="1:40" x14ac:dyDescent="0.2">
      <c r="A80" s="749"/>
      <c r="B80" s="712"/>
      <c r="C80" s="200">
        <v>25</v>
      </c>
      <c r="D80" s="130"/>
      <c r="E80" s="130"/>
      <c r="F80" s="755"/>
      <c r="G80" s="755"/>
      <c r="H80" s="755"/>
      <c r="I80" s="195"/>
      <c r="J80" s="135"/>
      <c r="K80" s="136"/>
      <c r="L80" s="135"/>
      <c r="M80" s="136"/>
      <c r="N80" s="135"/>
      <c r="O80" s="136"/>
      <c r="P80" s="135"/>
      <c r="Q80" s="136"/>
      <c r="R80" s="135"/>
      <c r="S80" s="136"/>
      <c r="T80" s="135"/>
      <c r="U80" s="136"/>
      <c r="V80" s="135"/>
      <c r="W80" s="136"/>
      <c r="X80" s="135"/>
      <c r="Y80" s="136"/>
      <c r="Z80" s="135"/>
      <c r="AA80" s="136"/>
      <c r="AB80" s="135"/>
      <c r="AC80" s="136"/>
      <c r="AD80" s="135"/>
      <c r="AE80" s="136"/>
      <c r="AF80" s="135"/>
      <c r="AG80" s="136"/>
      <c r="AH80" s="135"/>
      <c r="AI80" s="136"/>
      <c r="AJ80" s="203"/>
      <c r="AK80" s="152" t="s">
        <v>394</v>
      </c>
      <c r="AL80" s="204"/>
      <c r="AM80" s="154" t="str">
        <f t="shared" si="6"/>
        <v/>
      </c>
      <c r="AN80" s="85"/>
    </row>
    <row r="81" spans="1:42" x14ac:dyDescent="0.2">
      <c r="A81" s="749"/>
      <c r="B81" s="712"/>
      <c r="C81" s="205">
        <v>26</v>
      </c>
      <c r="D81" s="155"/>
      <c r="E81" s="155"/>
      <c r="F81" s="761"/>
      <c r="G81" s="761"/>
      <c r="H81" s="761"/>
      <c r="I81" s="206"/>
      <c r="J81" s="159"/>
      <c r="K81" s="160"/>
      <c r="L81" s="159"/>
      <c r="M81" s="160"/>
      <c r="N81" s="159"/>
      <c r="O81" s="160"/>
      <c r="P81" s="159"/>
      <c r="Q81" s="160"/>
      <c r="R81" s="159"/>
      <c r="S81" s="160"/>
      <c r="T81" s="159"/>
      <c r="U81" s="160"/>
      <c r="V81" s="159"/>
      <c r="W81" s="160"/>
      <c r="X81" s="159"/>
      <c r="Y81" s="160"/>
      <c r="Z81" s="159"/>
      <c r="AA81" s="160"/>
      <c r="AB81" s="159"/>
      <c r="AC81" s="160"/>
      <c r="AD81" s="159"/>
      <c r="AE81" s="160"/>
      <c r="AF81" s="159"/>
      <c r="AG81" s="160"/>
      <c r="AH81" s="159"/>
      <c r="AI81" s="160"/>
      <c r="AJ81" s="207"/>
      <c r="AK81" s="162" t="s">
        <v>394</v>
      </c>
      <c r="AL81" s="208"/>
      <c r="AM81" s="163" t="str">
        <f t="shared" si="6"/>
        <v/>
      </c>
      <c r="AN81" s="85"/>
    </row>
    <row r="82" spans="1:42" s="209" customFormat="1" x14ac:dyDescent="0.2">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0"/>
      <c r="AK82" s="210"/>
      <c r="AL82" s="210"/>
      <c r="AM82" s="210"/>
      <c r="AN82" s="210"/>
      <c r="AP82" s="84"/>
    </row>
    <row r="83" spans="1:42" x14ac:dyDescent="0.2">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row>
    <row r="84" spans="1:42" x14ac:dyDescent="0.2">
      <c r="A84" s="85"/>
      <c r="F84" s="85"/>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P84" s="209"/>
    </row>
    <row r="85" spans="1:42" x14ac:dyDescent="0.2">
      <c r="B85" s="85"/>
      <c r="C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row>
    <row r="86" spans="1:42" x14ac:dyDescent="0.2">
      <c r="B86" s="85"/>
      <c r="C86" s="85"/>
      <c r="D86" s="85"/>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row>
    <row r="87" spans="1:42" x14ac:dyDescent="0.2">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row>
    <row r="88" spans="1:42" x14ac:dyDescent="0.2">
      <c r="B88" s="85"/>
      <c r="C88" s="85"/>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row>
    <row r="89" spans="1:42" x14ac:dyDescent="0.2">
      <c r="B89" s="85"/>
      <c r="C89" s="85"/>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row>
    <row r="90" spans="1:42" x14ac:dyDescent="0.2">
      <c r="D90" s="85"/>
      <c r="E90" s="85"/>
    </row>
  </sheetData>
  <mergeCells count="121">
    <mergeCell ref="D52:G52"/>
    <mergeCell ref="D53:G53"/>
    <mergeCell ref="D54:H54"/>
    <mergeCell ref="F51:G51"/>
    <mergeCell ref="F35:G35"/>
    <mergeCell ref="F36:G36"/>
    <mergeCell ref="F37:G37"/>
    <mergeCell ref="F38:G38"/>
    <mergeCell ref="F46:G46"/>
    <mergeCell ref="F47:G47"/>
    <mergeCell ref="F48:G48"/>
    <mergeCell ref="F39:G39"/>
    <mergeCell ref="F40:G40"/>
    <mergeCell ref="F41:G41"/>
    <mergeCell ref="F42:G42"/>
    <mergeCell ref="F43:G43"/>
    <mergeCell ref="F44:G44"/>
    <mergeCell ref="B55:B81"/>
    <mergeCell ref="F55:H55"/>
    <mergeCell ref="F56:H56"/>
    <mergeCell ref="F57:H57"/>
    <mergeCell ref="F58:H58"/>
    <mergeCell ref="F59:H59"/>
    <mergeCell ref="F66:H66"/>
    <mergeCell ref="F67:H67"/>
    <mergeCell ref="F68:H68"/>
    <mergeCell ref="F69:H69"/>
    <mergeCell ref="F70:H70"/>
    <mergeCell ref="F71:H71"/>
    <mergeCell ref="F60:H60"/>
    <mergeCell ref="F61:H61"/>
    <mergeCell ref="F62:H62"/>
    <mergeCell ref="F63:H63"/>
    <mergeCell ref="F64:H64"/>
    <mergeCell ref="F73:H73"/>
    <mergeCell ref="F79:H79"/>
    <mergeCell ref="F80:H80"/>
    <mergeCell ref="F81:H81"/>
    <mergeCell ref="F72:H72"/>
    <mergeCell ref="F77:H77"/>
    <mergeCell ref="F21:H21"/>
    <mergeCell ref="A22:H22"/>
    <mergeCell ref="A23:A81"/>
    <mergeCell ref="B23:B54"/>
    <mergeCell ref="F23:H23"/>
    <mergeCell ref="F24:G24"/>
    <mergeCell ref="F25:G25"/>
    <mergeCell ref="F26:G26"/>
    <mergeCell ref="F33:G33"/>
    <mergeCell ref="F34:G34"/>
    <mergeCell ref="F27:G27"/>
    <mergeCell ref="F28:G28"/>
    <mergeCell ref="F29:G29"/>
    <mergeCell ref="F65:H65"/>
    <mergeCell ref="F78:H78"/>
    <mergeCell ref="F31:G31"/>
    <mergeCell ref="F32:G32"/>
    <mergeCell ref="F45:G45"/>
    <mergeCell ref="F30:G30"/>
    <mergeCell ref="F49:G49"/>
    <mergeCell ref="F50:G50"/>
    <mergeCell ref="F74:H74"/>
    <mergeCell ref="F75:H75"/>
    <mergeCell ref="F76:H76"/>
    <mergeCell ref="AI14:AJ14"/>
    <mergeCell ref="AK14:AM14"/>
    <mergeCell ref="A15:E21"/>
    <mergeCell ref="F15:H15"/>
    <mergeCell ref="AJ15:AM23"/>
    <mergeCell ref="F16:H16"/>
    <mergeCell ref="F17:H17"/>
    <mergeCell ref="F18:H18"/>
    <mergeCell ref="S14:T14"/>
    <mergeCell ref="U14:V14"/>
    <mergeCell ref="W14:X14"/>
    <mergeCell ref="Y14:Z14"/>
    <mergeCell ref="AA14:AB14"/>
    <mergeCell ref="AC14:AD14"/>
    <mergeCell ref="A14:H14"/>
    <mergeCell ref="I14:J14"/>
    <mergeCell ref="K14:L14"/>
    <mergeCell ref="M14:N14"/>
    <mergeCell ref="O14:P14"/>
    <mergeCell ref="Q14:R14"/>
    <mergeCell ref="F19:H19"/>
    <mergeCell ref="F20:H20"/>
    <mergeCell ref="AE14:AF14"/>
    <mergeCell ref="AG14:AH14"/>
    <mergeCell ref="P12:V12"/>
    <mergeCell ref="W12:Z12"/>
    <mergeCell ref="AA12:AB12"/>
    <mergeCell ref="AC12:AD12"/>
    <mergeCell ref="AE12:AF12"/>
    <mergeCell ref="AG12:AH12"/>
    <mergeCell ref="P9:V9"/>
    <mergeCell ref="W9:AD9"/>
    <mergeCell ref="AE9:AH9"/>
    <mergeCell ref="P10:V10"/>
    <mergeCell ref="W10:AH10"/>
    <mergeCell ref="P11:V11"/>
    <mergeCell ref="W11:AH11"/>
    <mergeCell ref="AC1:AM2"/>
    <mergeCell ref="A3:I3"/>
    <mergeCell ref="P5:V5"/>
    <mergeCell ref="W5:AH5"/>
    <mergeCell ref="P6:V6"/>
    <mergeCell ref="W6:AH6"/>
    <mergeCell ref="AG7:AH7"/>
    <mergeCell ref="AI7:AL8"/>
    <mergeCell ref="W8:X8"/>
    <mergeCell ref="Y8:Z8"/>
    <mergeCell ref="AA8:AB8"/>
    <mergeCell ref="AC8:AD8"/>
    <mergeCell ref="AE8:AF8"/>
    <mergeCell ref="AG8:AH8"/>
    <mergeCell ref="P7:V8"/>
    <mergeCell ref="W7:X7"/>
    <mergeCell ref="Y7:Z7"/>
    <mergeCell ref="AA7:AB7"/>
    <mergeCell ref="AC7:AD7"/>
    <mergeCell ref="AE7:AF7"/>
  </mergeCells>
  <phoneticPr fontId="1"/>
  <conditionalFormatting sqref="I24:AI51">
    <cfRule type="expression" dxfId="1" priority="2" stopIfTrue="1">
      <formula>I24=1</formula>
    </cfRule>
  </conditionalFormatting>
  <conditionalFormatting sqref="I55:AI81">
    <cfRule type="expression" dxfId="0" priority="1" stopIfTrue="1">
      <formula>I55=1</formula>
    </cfRule>
  </conditionalFormatting>
  <dataValidations count="9">
    <dataValidation allowBlank="1" showInputMessage="1" sqref="W7:AH8 W12 AE12 AG12 AC12 AA12" xr:uid="{5108B099-4CBF-4BCC-B914-8FEE730EBB41}"/>
    <dataValidation type="list" allowBlank="1" showInputMessage="1" sqref="M24:AI51 I25:L51" xr:uid="{1B2008B7-3A6A-4377-968B-BFD98003830A}">
      <formula1>"1"</formula1>
    </dataValidation>
    <dataValidation type="list" allowBlank="1" showInputMessage="1" sqref="W6" xr:uid="{0E0A84D0-819D-45A9-B9E4-C18EA0CB5E4F}">
      <formula1>"タブ選択,保育所,幼保連携型認定こども園,幼稚園型認定こども園,保育所型認定こども園,小規模保育事業A型,小規模保育事業B型,小規模保育事業C型,事業所内保育事業"</formula1>
    </dataValidation>
    <dataValidation type="list" allowBlank="1" sqref="I56:AI81" xr:uid="{CE601F5A-8884-47E6-B13E-E5C2497D6DC9}">
      <formula1>"1"</formula1>
    </dataValidation>
    <dataValidation type="list" allowBlank="1" showInputMessage="1" showErrorMessage="1" prompt="数字のみ入力してください。_x000a_1：保育教諭・幼稚園教諭・保育士_x000a_2：子育て支援員（市長が認める者）" sqref="H25:H33" xr:uid="{0D5294FD-1724-4077-BB35-D1A3D1D32FED}">
      <formula1>"タブ選択,1,2"</formula1>
    </dataValidation>
    <dataValidation type="list" allowBlank="1" showInputMessage="1" sqref="E24:E51" xr:uid="{2C8CCBDE-DCEB-42B6-8DBA-426D76FFAA38}">
      <formula1>"タブ選択,保育教諭,幼稚園教諭,保育士,子育て支援員"</formula1>
    </dataValidation>
    <dataValidation type="list" allowBlank="1" showInputMessage="1" prompt="プルダウンより保有資格を選択してください。_x000a_該当資格がない場合は手入力してください。" sqref="F32:G32" xr:uid="{A85A098C-8132-4CFD-BD70-B93ADF766C9C}">
      <formula1>"タブ選択,保育士＋幼稚園教諭,幼稚園教諭,保育士,子育て支援員"</formula1>
    </dataValidation>
    <dataValidation type="list" allowBlank="1" showInputMessage="1" sqref="F25:G31 F33:G51" xr:uid="{183473D4-EF3B-4823-8E91-048885E1378F}">
      <formula1>"タブ選択,保育士＋幼稚園教諭,幼稚園教諭,保育士,子育て支援員"</formula1>
    </dataValidation>
    <dataValidation type="list" allowBlank="1" showInputMessage="1" showErrorMessage="1" sqref="H34:H51" xr:uid="{1881C45D-CB6F-4CA8-A2FD-DBF7C7A81C72}">
      <formula1>"タブ選択,1,2"</formula1>
    </dataValidation>
  </dataValidations>
  <pageMargins left="0.70866141732283472" right="0.31496062992125984" top="0.74803149606299213" bottom="0.74803149606299213" header="0.31496062992125984" footer="0.31496062992125984"/>
  <pageSetup paperSize="9" scale="56"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006A4-7314-4680-A7AC-2825D999072E}">
  <dimension ref="A1:K33"/>
  <sheetViews>
    <sheetView view="pageLayout" zoomScaleNormal="92" zoomScaleSheetLayoutView="100" workbookViewId="0">
      <selection activeCell="I2" sqref="I2"/>
    </sheetView>
  </sheetViews>
  <sheetFormatPr defaultColWidth="9" defaultRowHeight="13" x14ac:dyDescent="0.2"/>
  <cols>
    <col min="1" max="1" width="13.81640625" style="313" customWidth="1"/>
    <col min="2" max="2" width="16.36328125" style="313" customWidth="1"/>
    <col min="3" max="8" width="14.08984375" style="313" customWidth="1"/>
    <col min="9" max="9" width="16.453125" style="313" customWidth="1"/>
    <col min="10" max="10" width="9" style="313"/>
    <col min="11" max="11" width="0" style="313" hidden="1" customWidth="1"/>
    <col min="12" max="16384" width="9" style="313"/>
  </cols>
  <sheetData>
    <row r="1" spans="1:11" ht="16.5" x14ac:dyDescent="0.2">
      <c r="A1" s="312" t="s">
        <v>604</v>
      </c>
      <c r="I1" s="471" t="s">
        <v>605</v>
      </c>
    </row>
    <row r="2" spans="1:11" x14ac:dyDescent="0.2">
      <c r="K2" s="313" t="s">
        <v>413</v>
      </c>
    </row>
    <row r="3" spans="1:11" ht="13.5" thickBot="1" x14ac:dyDescent="0.25">
      <c r="A3" s="313" t="s">
        <v>414</v>
      </c>
      <c r="I3" s="314" t="s">
        <v>415</v>
      </c>
      <c r="K3" s="313" t="s">
        <v>416</v>
      </c>
    </row>
    <row r="4" spans="1:11" ht="27" customHeight="1" x14ac:dyDescent="0.2">
      <c r="A4" s="780" t="s">
        <v>417</v>
      </c>
      <c r="B4" s="781"/>
      <c r="C4" s="767"/>
      <c r="D4" s="767"/>
      <c r="E4" s="767"/>
      <c r="F4" s="767"/>
      <c r="G4" s="767"/>
      <c r="H4" s="769" t="s">
        <v>418</v>
      </c>
      <c r="I4" s="771" t="s">
        <v>419</v>
      </c>
      <c r="K4" s="313" t="s">
        <v>420</v>
      </c>
    </row>
    <row r="5" spans="1:11" ht="13.5" customHeight="1" x14ac:dyDescent="0.2">
      <c r="A5" s="782"/>
      <c r="B5" s="783"/>
      <c r="C5" s="768"/>
      <c r="D5" s="768"/>
      <c r="E5" s="768"/>
      <c r="F5" s="768"/>
      <c r="G5" s="768"/>
      <c r="H5" s="770"/>
      <c r="I5" s="772"/>
      <c r="K5" s="313" t="s">
        <v>421</v>
      </c>
    </row>
    <row r="6" spans="1:11" ht="15" customHeight="1" x14ac:dyDescent="0.2">
      <c r="A6" s="778" t="s">
        <v>422</v>
      </c>
      <c r="B6" s="315" t="s">
        <v>423</v>
      </c>
      <c r="C6" s="316"/>
      <c r="D6" s="316"/>
      <c r="E6" s="316"/>
      <c r="F6" s="316"/>
      <c r="G6" s="316"/>
      <c r="H6" s="316"/>
      <c r="I6" s="317"/>
    </row>
    <row r="7" spans="1:11" ht="15" customHeight="1" x14ac:dyDescent="0.2">
      <c r="A7" s="778"/>
      <c r="B7" s="318"/>
      <c r="C7" s="319"/>
      <c r="D7" s="319"/>
      <c r="E7" s="319"/>
      <c r="F7" s="319"/>
      <c r="G7" s="319"/>
      <c r="H7" s="319"/>
      <c r="I7" s="320"/>
    </row>
    <row r="8" spans="1:11" ht="15" customHeight="1" x14ac:dyDescent="0.2">
      <c r="A8" s="778"/>
      <c r="B8" s="321" t="s">
        <v>295</v>
      </c>
      <c r="C8" s="322"/>
      <c r="D8" s="322"/>
      <c r="E8" s="322"/>
      <c r="F8" s="322"/>
      <c r="G8" s="322"/>
      <c r="H8" s="322"/>
      <c r="I8" s="323"/>
    </row>
    <row r="9" spans="1:11" ht="15" customHeight="1" x14ac:dyDescent="0.2">
      <c r="A9" s="778" t="s">
        <v>424</v>
      </c>
      <c r="B9" s="315" t="s">
        <v>423</v>
      </c>
      <c r="C9" s="316"/>
      <c r="D9" s="316"/>
      <c r="E9" s="316"/>
      <c r="F9" s="316"/>
      <c r="G9" s="316"/>
      <c r="H9" s="316"/>
      <c r="I9" s="317"/>
    </row>
    <row r="10" spans="1:11" ht="15" customHeight="1" x14ac:dyDescent="0.2">
      <c r="A10" s="778"/>
      <c r="B10" s="318"/>
      <c r="C10" s="319"/>
      <c r="D10" s="319"/>
      <c r="E10" s="319"/>
      <c r="F10" s="319"/>
      <c r="G10" s="319"/>
      <c r="H10" s="319"/>
      <c r="I10" s="320"/>
    </row>
    <row r="11" spans="1:11" ht="15" customHeight="1" x14ac:dyDescent="0.2">
      <c r="A11" s="778"/>
      <c r="B11" s="321" t="s">
        <v>295</v>
      </c>
      <c r="C11" s="322"/>
      <c r="D11" s="322"/>
      <c r="E11" s="322"/>
      <c r="F11" s="322"/>
      <c r="G11" s="322"/>
      <c r="H11" s="322"/>
      <c r="I11" s="323"/>
    </row>
    <row r="12" spans="1:11" ht="15" customHeight="1" x14ac:dyDescent="0.2">
      <c r="A12" s="778" t="s">
        <v>425</v>
      </c>
      <c r="B12" s="315" t="s">
        <v>423</v>
      </c>
      <c r="C12" s="316"/>
      <c r="D12" s="316"/>
      <c r="E12" s="316"/>
      <c r="F12" s="316"/>
      <c r="G12" s="316"/>
      <c r="H12" s="316"/>
      <c r="I12" s="317"/>
    </row>
    <row r="13" spans="1:11" ht="15" customHeight="1" x14ac:dyDescent="0.2">
      <c r="A13" s="778"/>
      <c r="B13" s="318"/>
      <c r="C13" s="319"/>
      <c r="D13" s="319"/>
      <c r="E13" s="319"/>
      <c r="F13" s="319"/>
      <c r="G13" s="319"/>
      <c r="H13" s="319"/>
      <c r="I13" s="320"/>
    </row>
    <row r="14" spans="1:11" ht="15" customHeight="1" x14ac:dyDescent="0.2">
      <c r="A14" s="778"/>
      <c r="B14" s="321" t="s">
        <v>295</v>
      </c>
      <c r="C14" s="322"/>
      <c r="D14" s="322"/>
      <c r="E14" s="322"/>
      <c r="F14" s="322"/>
      <c r="G14" s="322"/>
      <c r="H14" s="322"/>
      <c r="I14" s="323"/>
    </row>
    <row r="15" spans="1:11" ht="15" customHeight="1" x14ac:dyDescent="0.2">
      <c r="A15" s="778" t="s">
        <v>426</v>
      </c>
      <c r="B15" s="315" t="s">
        <v>423</v>
      </c>
      <c r="C15" s="316"/>
      <c r="D15" s="316"/>
      <c r="E15" s="316"/>
      <c r="F15" s="316"/>
      <c r="G15" s="316"/>
      <c r="H15" s="316"/>
      <c r="I15" s="317"/>
    </row>
    <row r="16" spans="1:11" ht="15" customHeight="1" x14ac:dyDescent="0.2">
      <c r="A16" s="778"/>
      <c r="B16" s="318"/>
      <c r="C16" s="319"/>
      <c r="D16" s="319"/>
      <c r="E16" s="319"/>
      <c r="F16" s="319"/>
      <c r="G16" s="319"/>
      <c r="H16" s="319"/>
      <c r="I16" s="320"/>
    </row>
    <row r="17" spans="1:9" ht="15" customHeight="1" x14ac:dyDescent="0.2">
      <c r="A17" s="778"/>
      <c r="B17" s="321" t="s">
        <v>295</v>
      </c>
      <c r="C17" s="322"/>
      <c r="D17" s="322"/>
      <c r="E17" s="322"/>
      <c r="F17" s="322"/>
      <c r="G17" s="322"/>
      <c r="H17" s="322"/>
      <c r="I17" s="323"/>
    </row>
    <row r="18" spans="1:9" ht="15" customHeight="1" x14ac:dyDescent="0.2">
      <c r="A18" s="778" t="s">
        <v>418</v>
      </c>
      <c r="B18" s="315" t="s">
        <v>423</v>
      </c>
      <c r="C18" s="316"/>
      <c r="D18" s="316"/>
      <c r="E18" s="316"/>
      <c r="F18" s="316"/>
      <c r="G18" s="316"/>
      <c r="H18" s="316"/>
      <c r="I18" s="317"/>
    </row>
    <row r="19" spans="1:9" ht="15" customHeight="1" x14ac:dyDescent="0.2">
      <c r="A19" s="778"/>
      <c r="B19" s="324"/>
      <c r="C19" s="325"/>
      <c r="D19" s="325"/>
      <c r="E19" s="325"/>
      <c r="F19" s="325"/>
      <c r="G19" s="325"/>
      <c r="H19" s="325"/>
      <c r="I19" s="326"/>
    </row>
    <row r="20" spans="1:9" ht="22.5" customHeight="1" thickBot="1" x14ac:dyDescent="0.25">
      <c r="A20" s="779"/>
      <c r="B20" s="327" t="s">
        <v>427</v>
      </c>
      <c r="C20" s="328"/>
      <c r="D20" s="328"/>
      <c r="E20" s="328"/>
      <c r="F20" s="328"/>
      <c r="G20" s="328"/>
      <c r="H20" s="328"/>
      <c r="I20" s="329"/>
    </row>
    <row r="22" spans="1:9" ht="13.5" thickBot="1" x14ac:dyDescent="0.25">
      <c r="A22" s="313" t="s">
        <v>428</v>
      </c>
      <c r="I22" s="314" t="s">
        <v>415</v>
      </c>
    </row>
    <row r="23" spans="1:9" ht="27" customHeight="1" x14ac:dyDescent="0.2">
      <c r="A23" s="780" t="s">
        <v>429</v>
      </c>
      <c r="B23" s="781"/>
      <c r="C23" s="767" t="str">
        <f>IF(C4="","",C4)</f>
        <v/>
      </c>
      <c r="D23" s="767" t="str">
        <f>IF(D4="","",D4)</f>
        <v/>
      </c>
      <c r="E23" s="767" t="str">
        <f>IF(E4="","",E4)</f>
        <v/>
      </c>
      <c r="F23" s="767" t="str">
        <f>IF(F4="","",F4)</f>
        <v/>
      </c>
      <c r="G23" s="767" t="str">
        <f>IF(G4="","",G4)</f>
        <v/>
      </c>
      <c r="H23" s="769" t="s">
        <v>418</v>
      </c>
      <c r="I23" s="771" t="s">
        <v>419</v>
      </c>
    </row>
    <row r="24" spans="1:9" x14ac:dyDescent="0.2">
      <c r="A24" s="782"/>
      <c r="B24" s="783"/>
      <c r="C24" s="768"/>
      <c r="D24" s="768"/>
      <c r="E24" s="768"/>
      <c r="F24" s="768"/>
      <c r="G24" s="768"/>
      <c r="H24" s="770"/>
      <c r="I24" s="772"/>
    </row>
    <row r="25" spans="1:9" ht="15" customHeight="1" x14ac:dyDescent="0.2">
      <c r="A25" s="773" t="s">
        <v>423</v>
      </c>
      <c r="B25" s="330" t="s">
        <v>430</v>
      </c>
      <c r="C25" s="316"/>
      <c r="D25" s="316"/>
      <c r="E25" s="316"/>
      <c r="F25" s="316"/>
      <c r="G25" s="316"/>
      <c r="H25" s="316"/>
      <c r="I25" s="317"/>
    </row>
    <row r="26" spans="1:9" ht="15" customHeight="1" x14ac:dyDescent="0.2">
      <c r="A26" s="774"/>
      <c r="B26" s="331" t="s">
        <v>431</v>
      </c>
      <c r="C26" s="319"/>
      <c r="D26" s="319"/>
      <c r="E26" s="319"/>
      <c r="F26" s="319"/>
      <c r="G26" s="319"/>
      <c r="H26" s="319"/>
      <c r="I26" s="320"/>
    </row>
    <row r="27" spans="1:9" ht="15" customHeight="1" x14ac:dyDescent="0.2">
      <c r="A27" s="775"/>
      <c r="B27" s="331" t="s">
        <v>432</v>
      </c>
      <c r="C27" s="319"/>
      <c r="D27" s="319"/>
      <c r="E27" s="319"/>
      <c r="F27" s="319"/>
      <c r="G27" s="319"/>
      <c r="H27" s="319"/>
      <c r="I27" s="320"/>
    </row>
    <row r="28" spans="1:9" ht="15" customHeight="1" x14ac:dyDescent="0.2">
      <c r="A28" s="332" t="s">
        <v>433</v>
      </c>
      <c r="B28" s="331" t="s">
        <v>433</v>
      </c>
      <c r="C28" s="319"/>
      <c r="D28" s="319"/>
      <c r="E28" s="319"/>
      <c r="F28" s="319"/>
      <c r="G28" s="319"/>
      <c r="H28" s="319"/>
      <c r="I28" s="320"/>
    </row>
    <row r="29" spans="1:9" ht="15" customHeight="1" x14ac:dyDescent="0.2">
      <c r="A29" s="333"/>
      <c r="B29" s="334"/>
      <c r="C29" s="319"/>
      <c r="D29" s="319"/>
      <c r="E29" s="319"/>
      <c r="F29" s="319"/>
      <c r="G29" s="319"/>
      <c r="H29" s="319"/>
      <c r="I29" s="320"/>
    </row>
    <row r="30" spans="1:9" ht="15" customHeight="1" x14ac:dyDescent="0.2">
      <c r="A30" s="335"/>
      <c r="B30" s="336"/>
      <c r="C30" s="337"/>
      <c r="D30" s="337"/>
      <c r="E30" s="337"/>
      <c r="F30" s="337"/>
      <c r="G30" s="337"/>
      <c r="H30" s="337"/>
      <c r="I30" s="338"/>
    </row>
    <row r="31" spans="1:9" ht="22.5" customHeight="1" thickBot="1" x14ac:dyDescent="0.25">
      <c r="A31" s="776" t="s">
        <v>427</v>
      </c>
      <c r="B31" s="777"/>
      <c r="C31" s="339"/>
      <c r="D31" s="339"/>
      <c r="E31" s="339"/>
      <c r="F31" s="339"/>
      <c r="G31" s="339"/>
      <c r="H31" s="339"/>
      <c r="I31" s="340"/>
    </row>
    <row r="32" spans="1:9" x14ac:dyDescent="0.2">
      <c r="A32" s="341" t="s">
        <v>434</v>
      </c>
    </row>
    <row r="33" spans="1:1" x14ac:dyDescent="0.2">
      <c r="A33" s="341"/>
    </row>
  </sheetData>
  <mergeCells count="23">
    <mergeCell ref="A15:A17"/>
    <mergeCell ref="A4:B5"/>
    <mergeCell ref="C4:C5"/>
    <mergeCell ref="D4:D5"/>
    <mergeCell ref="E4:E5"/>
    <mergeCell ref="H4:H5"/>
    <mergeCell ref="I4:I5"/>
    <mergeCell ref="A6:A8"/>
    <mergeCell ref="A9:A11"/>
    <mergeCell ref="A12:A14"/>
    <mergeCell ref="F4:F5"/>
    <mergeCell ref="G4:G5"/>
    <mergeCell ref="A18:A20"/>
    <mergeCell ref="A23:B24"/>
    <mergeCell ref="C23:C24"/>
    <mergeCell ref="D23:D24"/>
    <mergeCell ref="E23:E24"/>
    <mergeCell ref="G23:G24"/>
    <mergeCell ref="H23:H24"/>
    <mergeCell ref="I23:I24"/>
    <mergeCell ref="A25:A27"/>
    <mergeCell ref="A31:B31"/>
    <mergeCell ref="F23:F24"/>
  </mergeCells>
  <phoneticPr fontId="1"/>
  <pageMargins left="0.7" right="0.7" top="0.75" bottom="0.75" header="0.3" footer="0.3"/>
  <pageSetup paperSize="9" orientation="landscape" verticalDpi="0" r:id="rId1"/>
  <headerFooter alignWithMargins="0">
    <oddHeader xml:space="preserve">&amp;R&amp;"ＭＳ ゴシック,標準"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71CCF-7977-4BEA-8180-AF74A307B2CD}">
  <sheetPr>
    <pageSetUpPr fitToPage="1"/>
  </sheetPr>
  <dimension ref="A1:J50"/>
  <sheetViews>
    <sheetView view="pageLayout" zoomScaleNormal="100" zoomScaleSheetLayoutView="100" workbookViewId="0">
      <selection activeCell="F12" sqref="F12"/>
    </sheetView>
  </sheetViews>
  <sheetFormatPr defaultColWidth="9" defaultRowHeight="21.9" customHeight="1" x14ac:dyDescent="0.2"/>
  <cols>
    <col min="1" max="1" width="16.1796875" style="342" customWidth="1"/>
    <col min="2" max="2" width="7.1796875" style="342" customWidth="1"/>
    <col min="3" max="3" width="11.6328125" style="342" customWidth="1"/>
    <col min="4" max="4" width="11.453125" style="342" customWidth="1"/>
    <col min="5" max="7" width="11.6328125" style="342" customWidth="1"/>
    <col min="8" max="8" width="14.6328125" style="342" customWidth="1"/>
    <col min="9" max="9" width="15.453125" style="342" customWidth="1"/>
    <col min="10" max="16384" width="9" style="342"/>
  </cols>
  <sheetData>
    <row r="1" spans="1:10" ht="14.25" customHeight="1" x14ac:dyDescent="0.2">
      <c r="I1" s="350" t="s">
        <v>606</v>
      </c>
    </row>
    <row r="2" spans="1:10" ht="21.9" customHeight="1" x14ac:dyDescent="0.2">
      <c r="A2" s="822" t="s">
        <v>435</v>
      </c>
      <c r="B2" s="822"/>
      <c r="C2" s="822"/>
      <c r="D2" s="822"/>
      <c r="E2" s="822"/>
      <c r="F2" s="822"/>
      <c r="G2" s="822"/>
      <c r="H2" s="822"/>
      <c r="I2" s="822"/>
      <c r="J2" s="343"/>
    </row>
    <row r="3" spans="1:10" ht="13.5" customHeight="1" thickBot="1" x14ac:dyDescent="0.25">
      <c r="A3" s="344"/>
      <c r="B3" s="344"/>
      <c r="C3" s="344"/>
      <c r="D3" s="344"/>
      <c r="E3" s="344"/>
      <c r="F3" s="344"/>
      <c r="G3" s="344"/>
      <c r="H3" s="344"/>
      <c r="I3" s="344"/>
      <c r="J3" s="343"/>
    </row>
    <row r="4" spans="1:10" s="346" customFormat="1" ht="30" customHeight="1" x14ac:dyDescent="0.2">
      <c r="A4" s="345" t="s">
        <v>436</v>
      </c>
      <c r="B4" s="969"/>
      <c r="C4" s="823"/>
      <c r="D4" s="823"/>
      <c r="E4" s="823"/>
      <c r="F4" s="823"/>
      <c r="G4" s="823"/>
      <c r="H4" s="823"/>
      <c r="I4" s="970"/>
    </row>
    <row r="5" spans="1:10" s="346" customFormat="1" ht="30" customHeight="1" thickBot="1" x14ac:dyDescent="0.25">
      <c r="A5" s="347" t="s">
        <v>301</v>
      </c>
      <c r="B5" s="824"/>
      <c r="C5" s="824"/>
      <c r="D5" s="824"/>
      <c r="E5" s="825"/>
      <c r="F5" s="348" t="s">
        <v>437</v>
      </c>
      <c r="G5" s="826"/>
      <c r="H5" s="827"/>
      <c r="I5" s="349" t="s">
        <v>438</v>
      </c>
    </row>
    <row r="6" spans="1:10" ht="15.75" customHeight="1" thickBot="1" x14ac:dyDescent="0.25">
      <c r="I6" s="350" t="s">
        <v>415</v>
      </c>
    </row>
    <row r="7" spans="1:10" s="343" customFormat="1" ht="21.75" customHeight="1" x14ac:dyDescent="0.2">
      <c r="A7" s="814" t="s">
        <v>439</v>
      </c>
      <c r="B7" s="815"/>
      <c r="C7" s="351" t="s">
        <v>440</v>
      </c>
      <c r="D7" s="352" t="s">
        <v>441</v>
      </c>
      <c r="E7" s="352" t="s">
        <v>442</v>
      </c>
      <c r="F7" s="352" t="s">
        <v>443</v>
      </c>
      <c r="G7" s="352" t="s">
        <v>444</v>
      </c>
      <c r="H7" s="818" t="s">
        <v>445</v>
      </c>
      <c r="I7" s="819"/>
    </row>
    <row r="8" spans="1:10" ht="27.75" customHeight="1" x14ac:dyDescent="0.2">
      <c r="A8" s="816"/>
      <c r="B8" s="817"/>
      <c r="C8" s="353" t="s">
        <v>446</v>
      </c>
      <c r="D8" s="354" t="s">
        <v>447</v>
      </c>
      <c r="E8" s="354" t="s">
        <v>447</v>
      </c>
      <c r="F8" s="354" t="s">
        <v>447</v>
      </c>
      <c r="G8" s="354" t="s">
        <v>447</v>
      </c>
      <c r="H8" s="820"/>
      <c r="I8" s="821"/>
    </row>
    <row r="9" spans="1:10" ht="18.75" customHeight="1" x14ac:dyDescent="0.2">
      <c r="A9" s="355" t="s">
        <v>448</v>
      </c>
      <c r="B9" s="356"/>
      <c r="C9" s="357"/>
      <c r="D9" s="358"/>
      <c r="E9" s="358"/>
      <c r="F9" s="358"/>
      <c r="G9" s="359"/>
      <c r="H9" s="805"/>
      <c r="I9" s="806"/>
    </row>
    <row r="10" spans="1:10" ht="18.75" customHeight="1" x14ac:dyDescent="0.2">
      <c r="A10" s="360" t="s">
        <v>449</v>
      </c>
      <c r="B10" s="361"/>
      <c r="C10" s="362"/>
      <c r="D10" s="363"/>
      <c r="E10" s="363"/>
      <c r="F10" s="363"/>
      <c r="G10" s="364"/>
      <c r="H10" s="807"/>
      <c r="I10" s="808"/>
    </row>
    <row r="11" spans="1:10" ht="18.75" customHeight="1" x14ac:dyDescent="0.2">
      <c r="A11" s="365" t="s">
        <v>450</v>
      </c>
      <c r="B11" s="366"/>
      <c r="C11" s="367"/>
      <c r="D11" s="368"/>
      <c r="E11" s="368"/>
      <c r="F11" s="368"/>
      <c r="G11" s="369"/>
      <c r="H11" s="809"/>
      <c r="I11" s="810"/>
    </row>
    <row r="12" spans="1:10" ht="18.75" customHeight="1" x14ac:dyDescent="0.2">
      <c r="A12" s="370" t="s">
        <v>451</v>
      </c>
      <c r="B12" s="361"/>
      <c r="C12" s="371"/>
      <c r="D12" s="372"/>
      <c r="E12" s="372"/>
      <c r="F12" s="372"/>
      <c r="G12" s="372"/>
      <c r="H12" s="807"/>
      <c r="I12" s="808"/>
    </row>
    <row r="13" spans="1:10" ht="21.9" customHeight="1" x14ac:dyDescent="0.2">
      <c r="A13" s="370" t="s">
        <v>452</v>
      </c>
      <c r="B13" s="366"/>
      <c r="C13" s="373"/>
      <c r="D13" s="374"/>
      <c r="E13" s="375"/>
      <c r="F13" s="376"/>
      <c r="G13" s="377"/>
      <c r="H13" s="811"/>
      <c r="I13" s="812"/>
    </row>
    <row r="14" spans="1:10" ht="21.75" customHeight="1" x14ac:dyDescent="0.2">
      <c r="A14" s="370" t="s">
        <v>453</v>
      </c>
      <c r="B14" s="361"/>
      <c r="C14" s="378"/>
      <c r="D14" s="379"/>
      <c r="E14" s="380"/>
      <c r="F14" s="381"/>
      <c r="G14" s="381"/>
      <c r="H14" s="775"/>
      <c r="I14" s="813"/>
    </row>
    <row r="15" spans="1:10" ht="21.9" customHeight="1" x14ac:dyDescent="0.2">
      <c r="A15" s="370" t="s">
        <v>454</v>
      </c>
      <c r="B15" s="366"/>
      <c r="C15" s="382"/>
      <c r="D15" s="383"/>
      <c r="E15" s="383"/>
      <c r="F15" s="383"/>
      <c r="G15" s="383"/>
      <c r="H15" s="799"/>
      <c r="I15" s="800"/>
    </row>
    <row r="16" spans="1:10" ht="21.9" customHeight="1" x14ac:dyDescent="0.2">
      <c r="A16" s="370" t="s">
        <v>455</v>
      </c>
      <c r="B16" s="366"/>
      <c r="C16" s="382"/>
      <c r="D16" s="383"/>
      <c r="E16" s="383"/>
      <c r="F16" s="383"/>
      <c r="G16" s="383"/>
      <c r="H16" s="799"/>
      <c r="I16" s="800"/>
    </row>
    <row r="17" spans="1:9" ht="21.9" customHeight="1" x14ac:dyDescent="0.2">
      <c r="A17" s="370" t="s">
        <v>456</v>
      </c>
      <c r="B17" s="366"/>
      <c r="C17" s="382"/>
      <c r="D17" s="383"/>
      <c r="E17" s="383"/>
      <c r="F17" s="383"/>
      <c r="G17" s="383"/>
      <c r="H17" s="799"/>
      <c r="I17" s="800"/>
    </row>
    <row r="18" spans="1:9" ht="21.9" customHeight="1" x14ac:dyDescent="0.2">
      <c r="A18" s="365"/>
      <c r="B18" s="361"/>
      <c r="C18" s="378"/>
      <c r="D18" s="380"/>
      <c r="E18" s="380"/>
      <c r="F18" s="380"/>
      <c r="G18" s="380"/>
      <c r="H18" s="787"/>
      <c r="I18" s="788"/>
    </row>
    <row r="19" spans="1:9" ht="21.9" customHeight="1" x14ac:dyDescent="0.2">
      <c r="A19" s="386" t="s">
        <v>457</v>
      </c>
      <c r="B19" s="387" t="s">
        <v>458</v>
      </c>
      <c r="C19" s="388">
        <f>SUM(C10:C18)</f>
        <v>0</v>
      </c>
      <c r="D19" s="388">
        <f>SUM(D10:D18)</f>
        <v>0</v>
      </c>
      <c r="E19" s="388">
        <f>SUM(E10:E18)</f>
        <v>0</v>
      </c>
      <c r="F19" s="388">
        <f>SUM(F10:F18)</f>
        <v>0</v>
      </c>
      <c r="G19" s="388">
        <f>SUM(G10:G18)</f>
        <v>0</v>
      </c>
      <c r="H19" s="801"/>
      <c r="I19" s="802"/>
    </row>
    <row r="20" spans="1:9" ht="21.9" customHeight="1" x14ac:dyDescent="0.2">
      <c r="A20" s="365" t="s">
        <v>459</v>
      </c>
      <c r="B20" s="361"/>
      <c r="C20" s="378"/>
      <c r="D20" s="380"/>
      <c r="E20" s="380"/>
      <c r="F20" s="380"/>
      <c r="G20" s="379"/>
      <c r="H20" s="803"/>
      <c r="I20" s="804"/>
    </row>
    <row r="21" spans="1:9" ht="21.9" customHeight="1" x14ac:dyDescent="0.2">
      <c r="A21" s="365" t="s">
        <v>460</v>
      </c>
      <c r="B21" s="361"/>
      <c r="C21" s="378"/>
      <c r="D21" s="380"/>
      <c r="E21" s="381"/>
      <c r="F21" s="381"/>
      <c r="G21" s="381"/>
      <c r="H21" s="787" t="s">
        <v>461</v>
      </c>
      <c r="I21" s="788"/>
    </row>
    <row r="22" spans="1:9" ht="21.9" customHeight="1" x14ac:dyDescent="0.2">
      <c r="A22" s="370" t="s">
        <v>462</v>
      </c>
      <c r="B22" s="366"/>
      <c r="C22" s="382"/>
      <c r="D22" s="383"/>
      <c r="E22" s="389"/>
      <c r="F22" s="389"/>
      <c r="G22" s="389"/>
      <c r="H22" s="797" t="s">
        <v>461</v>
      </c>
      <c r="I22" s="798"/>
    </row>
    <row r="23" spans="1:9" ht="21.9" customHeight="1" x14ac:dyDescent="0.2">
      <c r="A23" s="370" t="s">
        <v>463</v>
      </c>
      <c r="B23" s="366"/>
      <c r="C23" s="382"/>
      <c r="D23" s="389"/>
      <c r="E23" s="389"/>
      <c r="F23" s="389"/>
      <c r="G23" s="389"/>
      <c r="H23" s="390" t="s">
        <v>461</v>
      </c>
      <c r="I23" s="391"/>
    </row>
    <row r="24" spans="1:9" ht="21.9" customHeight="1" x14ac:dyDescent="0.2">
      <c r="A24" s="370" t="s">
        <v>464</v>
      </c>
      <c r="B24" s="366"/>
      <c r="C24" s="382"/>
      <c r="D24" s="389"/>
      <c r="E24" s="389"/>
      <c r="F24" s="389"/>
      <c r="G24" s="392"/>
      <c r="H24" s="390" t="s">
        <v>461</v>
      </c>
      <c r="I24" s="391"/>
    </row>
    <row r="25" spans="1:9" ht="21.9" customHeight="1" x14ac:dyDescent="0.2">
      <c r="A25" s="370" t="s">
        <v>465</v>
      </c>
      <c r="B25" s="366"/>
      <c r="C25" s="382"/>
      <c r="D25" s="383"/>
      <c r="E25" s="383"/>
      <c r="F25" s="383"/>
      <c r="G25" s="393"/>
      <c r="H25" s="799"/>
      <c r="I25" s="800"/>
    </row>
    <row r="26" spans="1:9" ht="21.9" customHeight="1" x14ac:dyDescent="0.2">
      <c r="A26" s="370" t="s">
        <v>466</v>
      </c>
      <c r="B26" s="366"/>
      <c r="C26" s="382"/>
      <c r="D26" s="383"/>
      <c r="E26" s="383"/>
      <c r="F26" s="383"/>
      <c r="G26" s="393"/>
      <c r="H26" s="799"/>
      <c r="I26" s="800"/>
    </row>
    <row r="27" spans="1:9" ht="21.9" customHeight="1" x14ac:dyDescent="0.2">
      <c r="A27" s="370" t="s">
        <v>467</v>
      </c>
      <c r="B27" s="366"/>
      <c r="C27" s="382"/>
      <c r="D27" s="383"/>
      <c r="E27" s="383"/>
      <c r="F27" s="383"/>
      <c r="G27" s="383"/>
      <c r="H27" s="799"/>
      <c r="I27" s="800"/>
    </row>
    <row r="28" spans="1:9" ht="21.9" customHeight="1" x14ac:dyDescent="0.2">
      <c r="A28" s="370" t="s">
        <v>468</v>
      </c>
      <c r="B28" s="366"/>
      <c r="C28" s="394"/>
      <c r="D28" s="395"/>
      <c r="E28" s="395"/>
      <c r="F28" s="395"/>
      <c r="G28" s="395"/>
      <c r="H28" s="799"/>
      <c r="I28" s="800"/>
    </row>
    <row r="29" spans="1:9" ht="21.9" customHeight="1" x14ac:dyDescent="0.2">
      <c r="A29" s="370" t="s">
        <v>469</v>
      </c>
      <c r="B29" s="366"/>
      <c r="C29" s="394"/>
      <c r="D29" s="395"/>
      <c r="E29" s="395"/>
      <c r="F29" s="395"/>
      <c r="G29" s="396"/>
      <c r="H29" s="384"/>
      <c r="I29" s="385"/>
    </row>
    <row r="30" spans="1:9" ht="21.9" customHeight="1" x14ac:dyDescent="0.2">
      <c r="A30" s="370" t="s">
        <v>294</v>
      </c>
      <c r="B30" s="366"/>
      <c r="C30" s="394"/>
      <c r="D30" s="395"/>
      <c r="E30" s="395"/>
      <c r="F30" s="395"/>
      <c r="G30" s="397"/>
      <c r="H30" s="799"/>
      <c r="I30" s="800"/>
    </row>
    <row r="31" spans="1:9" ht="21.9" customHeight="1" x14ac:dyDescent="0.2">
      <c r="A31" s="365"/>
      <c r="B31" s="361"/>
      <c r="C31" s="378"/>
      <c r="D31" s="380"/>
      <c r="E31" s="380"/>
      <c r="F31" s="380"/>
      <c r="G31" s="380"/>
      <c r="H31" s="787"/>
      <c r="I31" s="788"/>
    </row>
    <row r="32" spans="1:9" ht="21.9" customHeight="1" x14ac:dyDescent="0.2">
      <c r="A32" s="386" t="s">
        <v>470</v>
      </c>
      <c r="B32" s="387" t="s">
        <v>471</v>
      </c>
      <c r="C32" s="398">
        <f>SUM(C21:C31)</f>
        <v>0</v>
      </c>
      <c r="D32" s="399">
        <f>SUM(D21:D31)</f>
        <v>0</v>
      </c>
      <c r="E32" s="399">
        <f>SUM(E21:E31)</f>
        <v>0</v>
      </c>
      <c r="F32" s="399">
        <f>SUM(F21:F31)</f>
        <v>0</v>
      </c>
      <c r="G32" s="400">
        <f>SUM(G21:G31)</f>
        <v>0</v>
      </c>
      <c r="H32" s="801"/>
      <c r="I32" s="802"/>
    </row>
    <row r="33" spans="1:9" ht="21.9" customHeight="1" x14ac:dyDescent="0.2">
      <c r="A33" s="365" t="s">
        <v>472</v>
      </c>
      <c r="B33" s="361" t="s">
        <v>473</v>
      </c>
      <c r="C33" s="401">
        <f>C19-C32</f>
        <v>0</v>
      </c>
      <c r="D33" s="402">
        <f>D19-D32</f>
        <v>0</v>
      </c>
      <c r="E33" s="402">
        <f>E19-E32</f>
        <v>0</v>
      </c>
      <c r="F33" s="402">
        <f>F19-F32</f>
        <v>0</v>
      </c>
      <c r="G33" s="403">
        <f>G19-G32</f>
        <v>0</v>
      </c>
      <c r="H33" s="787"/>
      <c r="I33" s="788"/>
    </row>
    <row r="34" spans="1:9" ht="21.9" customHeight="1" x14ac:dyDescent="0.2">
      <c r="A34" s="404" t="s">
        <v>474</v>
      </c>
      <c r="B34" s="356" t="s">
        <v>475</v>
      </c>
      <c r="C34" s="404"/>
      <c r="D34" s="405"/>
      <c r="E34" s="405"/>
      <c r="F34" s="405"/>
      <c r="G34" s="406"/>
      <c r="H34" s="789"/>
      <c r="I34" s="790"/>
    </row>
    <row r="35" spans="1:9" ht="21.9" customHeight="1" x14ac:dyDescent="0.2">
      <c r="A35" s="407" t="s">
        <v>476</v>
      </c>
      <c r="B35" s="408" t="s">
        <v>477</v>
      </c>
      <c r="C35" s="409">
        <f>C33-C34</f>
        <v>0</v>
      </c>
      <c r="D35" s="410">
        <f>D33-D34</f>
        <v>0</v>
      </c>
      <c r="E35" s="410">
        <f>E33-E34</f>
        <v>0</v>
      </c>
      <c r="F35" s="410">
        <f>F33-F34</f>
        <v>0</v>
      </c>
      <c r="G35" s="411">
        <f>G33-G34</f>
        <v>0</v>
      </c>
      <c r="H35" s="791"/>
      <c r="I35" s="792"/>
    </row>
    <row r="36" spans="1:9" ht="21.9" customHeight="1" x14ac:dyDescent="0.2">
      <c r="A36" s="360" t="s">
        <v>478</v>
      </c>
      <c r="B36" s="412" t="s">
        <v>479</v>
      </c>
      <c r="C36" s="360"/>
      <c r="D36" s="413"/>
      <c r="E36" s="413"/>
      <c r="F36" s="413"/>
      <c r="G36" s="414"/>
      <c r="H36" s="785" t="s">
        <v>480</v>
      </c>
      <c r="I36" s="786"/>
    </row>
    <row r="37" spans="1:9" ht="21.9" customHeight="1" x14ac:dyDescent="0.2">
      <c r="A37" s="365" t="s">
        <v>481</v>
      </c>
      <c r="B37" s="361" t="s">
        <v>482</v>
      </c>
      <c r="C37" s="401">
        <f>C35-C36</f>
        <v>0</v>
      </c>
      <c r="D37" s="402">
        <f>D35-D36</f>
        <v>0</v>
      </c>
      <c r="E37" s="402">
        <f>E35-E36</f>
        <v>0</v>
      </c>
      <c r="F37" s="402">
        <f>F35-F36</f>
        <v>0</v>
      </c>
      <c r="G37" s="403">
        <f>G35-G36</f>
        <v>0</v>
      </c>
      <c r="H37" s="787"/>
      <c r="I37" s="788"/>
    </row>
    <row r="38" spans="1:9" ht="21.9" customHeight="1" x14ac:dyDescent="0.2">
      <c r="A38" s="404" t="s">
        <v>483</v>
      </c>
      <c r="B38" s="356" t="s">
        <v>484</v>
      </c>
      <c r="C38" s="404"/>
      <c r="D38" s="405"/>
      <c r="E38" s="405"/>
      <c r="F38" s="405"/>
      <c r="G38" s="406"/>
      <c r="H38" s="789"/>
      <c r="I38" s="790"/>
    </row>
    <row r="39" spans="1:9" ht="21.9" customHeight="1" x14ac:dyDescent="0.2">
      <c r="A39" s="407" t="s">
        <v>485</v>
      </c>
      <c r="B39" s="408"/>
      <c r="C39" s="415">
        <f>C33-C36-C38</f>
        <v>0</v>
      </c>
      <c r="D39" s="416">
        <f>D33-D36-D38</f>
        <v>0</v>
      </c>
      <c r="E39" s="416">
        <f>E33-E36-E38</f>
        <v>0</v>
      </c>
      <c r="F39" s="416">
        <f>F33-F36-F38</f>
        <v>0</v>
      </c>
      <c r="G39" s="417">
        <f>G33-G36-G38</f>
        <v>0</v>
      </c>
      <c r="H39" s="791"/>
      <c r="I39" s="792"/>
    </row>
    <row r="40" spans="1:9" ht="21.5" customHeight="1" x14ac:dyDescent="0.2">
      <c r="A40" s="360" t="s">
        <v>486</v>
      </c>
      <c r="B40" s="412" t="s">
        <v>487</v>
      </c>
      <c r="C40" s="418"/>
      <c r="D40" s="419"/>
      <c r="E40" s="419"/>
      <c r="F40" s="419"/>
      <c r="G40" s="420"/>
      <c r="H40" s="785"/>
      <c r="I40" s="786"/>
    </row>
    <row r="41" spans="1:9" ht="21.9" customHeight="1" thickBot="1" x14ac:dyDescent="0.25">
      <c r="A41" s="421" t="s">
        <v>488</v>
      </c>
      <c r="B41" s="422" t="s">
        <v>489</v>
      </c>
      <c r="C41" s="423">
        <f>C40+C39</f>
        <v>0</v>
      </c>
      <c r="D41" s="424">
        <f>D40+D39</f>
        <v>0</v>
      </c>
      <c r="E41" s="424">
        <f>E40+E39</f>
        <v>0</v>
      </c>
      <c r="F41" s="424">
        <f>F40+F39</f>
        <v>0</v>
      </c>
      <c r="G41" s="425">
        <f>G40+G39</f>
        <v>0</v>
      </c>
      <c r="H41" s="793"/>
      <c r="I41" s="794"/>
    </row>
    <row r="42" spans="1:9" s="429" customFormat="1" ht="15" customHeight="1" x14ac:dyDescent="0.2">
      <c r="A42" s="426" t="s">
        <v>490</v>
      </c>
      <c r="B42" s="427"/>
      <c r="C42" s="428"/>
      <c r="D42" s="428"/>
      <c r="E42" s="428"/>
      <c r="F42" s="428"/>
      <c r="G42" s="428"/>
      <c r="H42" s="427"/>
      <c r="I42" s="427"/>
    </row>
    <row r="43" spans="1:9" s="429" customFormat="1" ht="12.9" customHeight="1" x14ac:dyDescent="0.2">
      <c r="A43" s="795" t="s">
        <v>491</v>
      </c>
      <c r="B43" s="795"/>
      <c r="C43" s="795"/>
      <c r="D43" s="795"/>
      <c r="E43" s="795"/>
      <c r="F43" s="795"/>
      <c r="G43" s="795"/>
      <c r="H43" s="795"/>
      <c r="I43" s="795"/>
    </row>
    <row r="44" spans="1:9" s="429" customFormat="1" ht="25.5" customHeight="1" x14ac:dyDescent="0.2">
      <c r="A44" s="796" t="s">
        <v>492</v>
      </c>
      <c r="B44" s="796"/>
      <c r="C44" s="796"/>
      <c r="D44" s="796"/>
      <c r="E44" s="796"/>
      <c r="F44" s="796"/>
      <c r="G44" s="796"/>
      <c r="H44" s="796"/>
      <c r="I44" s="796"/>
    </row>
    <row r="45" spans="1:9" s="429" customFormat="1" ht="12.9" customHeight="1" x14ac:dyDescent="0.2">
      <c r="A45" s="796" t="s">
        <v>493</v>
      </c>
      <c r="B45" s="796"/>
      <c r="C45" s="796"/>
      <c r="D45" s="796"/>
      <c r="E45" s="796"/>
      <c r="F45" s="796"/>
      <c r="G45" s="796"/>
      <c r="H45" s="796"/>
      <c r="I45" s="796"/>
    </row>
    <row r="46" spans="1:9" s="429" customFormat="1" ht="12.9" customHeight="1" x14ac:dyDescent="0.2">
      <c r="A46" s="795" t="s">
        <v>494</v>
      </c>
      <c r="B46" s="795"/>
      <c r="C46" s="795"/>
      <c r="D46" s="795"/>
      <c r="E46" s="795"/>
      <c r="F46" s="795"/>
      <c r="G46" s="795"/>
      <c r="H46" s="795"/>
      <c r="I46" s="795"/>
    </row>
    <row r="47" spans="1:9" s="429" customFormat="1" ht="12.9" customHeight="1" x14ac:dyDescent="0.2">
      <c r="A47" s="795" t="s">
        <v>495</v>
      </c>
      <c r="B47" s="795"/>
      <c r="C47" s="795"/>
      <c r="D47" s="795"/>
      <c r="E47" s="795"/>
      <c r="F47" s="795"/>
      <c r="G47" s="795"/>
      <c r="H47" s="795"/>
      <c r="I47" s="795"/>
    </row>
    <row r="48" spans="1:9" s="429" customFormat="1" ht="12.9" customHeight="1" x14ac:dyDescent="0.2">
      <c r="A48" s="426"/>
      <c r="B48" s="426"/>
      <c r="C48" s="426"/>
      <c r="D48" s="426"/>
      <c r="E48" s="426"/>
      <c r="F48" s="426"/>
      <c r="G48" s="426"/>
      <c r="H48" s="426"/>
      <c r="I48" s="426"/>
    </row>
    <row r="49" spans="1:9" s="429" customFormat="1" ht="15" customHeight="1" x14ac:dyDescent="0.2">
      <c r="A49" s="427"/>
      <c r="B49" s="427"/>
    </row>
    <row r="50" spans="1:9" ht="21.9" customHeight="1" x14ac:dyDescent="0.2">
      <c r="A50" s="784"/>
      <c r="B50" s="784"/>
      <c r="C50" s="784"/>
      <c r="D50" s="784"/>
      <c r="E50" s="784"/>
      <c r="F50" s="784"/>
      <c r="G50" s="784"/>
      <c r="H50" s="784"/>
      <c r="I50" s="784"/>
    </row>
  </sheetData>
  <mergeCells count="42">
    <mergeCell ref="A7:B8"/>
    <mergeCell ref="H7:I8"/>
    <mergeCell ref="A2:I2"/>
    <mergeCell ref="B5:E5"/>
    <mergeCell ref="G5:H5"/>
    <mergeCell ref="B4:I4"/>
    <mergeCell ref="H20:I20"/>
    <mergeCell ref="H9:I9"/>
    <mergeCell ref="H10:I10"/>
    <mergeCell ref="H11:I11"/>
    <mergeCell ref="H12:I12"/>
    <mergeCell ref="H13:I13"/>
    <mergeCell ref="H14:I14"/>
    <mergeCell ref="H15:I15"/>
    <mergeCell ref="H16:I16"/>
    <mergeCell ref="H17:I17"/>
    <mergeCell ref="H18:I18"/>
    <mergeCell ref="H19:I19"/>
    <mergeCell ref="H35:I35"/>
    <mergeCell ref="H21:I21"/>
    <mergeCell ref="H22:I22"/>
    <mergeCell ref="H25:I25"/>
    <mergeCell ref="H26:I26"/>
    <mergeCell ref="H27:I27"/>
    <mergeCell ref="H28:I28"/>
    <mergeCell ref="H30:I30"/>
    <mergeCell ref="H31:I31"/>
    <mergeCell ref="H32:I32"/>
    <mergeCell ref="H33:I33"/>
    <mergeCell ref="H34:I34"/>
    <mergeCell ref="A50:I50"/>
    <mergeCell ref="H36:I36"/>
    <mergeCell ref="H37:I37"/>
    <mergeCell ref="H38:I38"/>
    <mergeCell ref="H39:I39"/>
    <mergeCell ref="H40:I40"/>
    <mergeCell ref="H41:I41"/>
    <mergeCell ref="A43:I43"/>
    <mergeCell ref="A44:I44"/>
    <mergeCell ref="A45:I45"/>
    <mergeCell ref="A46:I46"/>
    <mergeCell ref="A47:I47"/>
  </mergeCells>
  <phoneticPr fontId="1"/>
  <pageMargins left="0.7" right="0.7" top="0.75" bottom="0.75" header="0.3" footer="0.3"/>
  <pageSetup paperSize="9" scale="78" orientation="portrait" horizontalDpi="300" verticalDpi="300" r:id="rId1"/>
  <headerFooter alignWithMargins="0">
    <oddHeader xml:space="preserve">&amp;L&amp;"ＭＳ 明朝,標準"&amp;14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FB426-6EF6-46A2-B6F8-C83A06428091}">
  <dimension ref="A1:M32"/>
  <sheetViews>
    <sheetView view="pageLayout" zoomScaleNormal="100" zoomScaleSheetLayoutView="100" workbookViewId="0">
      <selection activeCell="C5" sqref="C5:G5"/>
    </sheetView>
  </sheetViews>
  <sheetFormatPr defaultRowHeight="13" x14ac:dyDescent="0.2"/>
  <cols>
    <col min="1" max="1" width="4.1796875" style="313" customWidth="1"/>
    <col min="2" max="2" width="5.08984375" style="313" customWidth="1"/>
    <col min="3" max="3" width="12.6328125" style="313" customWidth="1"/>
    <col min="4" max="4" width="9" style="313" customWidth="1"/>
    <col min="5" max="5" width="9.08984375" style="313" customWidth="1"/>
    <col min="6" max="6" width="10.6328125" style="313" customWidth="1"/>
    <col min="7" max="7" width="10.6328125" style="313" bestFit="1" customWidth="1"/>
    <col min="8" max="8" width="12.1796875" style="313" customWidth="1"/>
    <col min="9" max="9" width="8.453125" style="313" customWidth="1"/>
    <col min="10" max="10" width="5.1796875" style="313" customWidth="1"/>
    <col min="11" max="11" width="3.36328125" style="431" customWidth="1"/>
    <col min="12" max="16384" width="8.7265625" style="431"/>
  </cols>
  <sheetData>
    <row r="1" spans="1:10" ht="14" x14ac:dyDescent="0.2">
      <c r="B1" s="430"/>
      <c r="J1" s="482" t="s">
        <v>607</v>
      </c>
    </row>
    <row r="2" spans="1:10" ht="16.5" x14ac:dyDescent="0.2">
      <c r="A2" s="876" t="s">
        <v>496</v>
      </c>
      <c r="B2" s="876"/>
      <c r="C2" s="876"/>
      <c r="D2" s="876"/>
      <c r="E2" s="876"/>
      <c r="F2" s="876"/>
      <c r="G2" s="876"/>
      <c r="H2" s="876"/>
      <c r="I2" s="876"/>
      <c r="J2" s="876"/>
    </row>
    <row r="3" spans="1:10" ht="12.75" customHeight="1" thickBot="1" x14ac:dyDescent="0.25">
      <c r="A3" s="432"/>
      <c r="B3" s="432"/>
      <c r="C3" s="433"/>
      <c r="D3" s="433"/>
      <c r="E3" s="433"/>
      <c r="F3" s="433"/>
      <c r="G3" s="433"/>
      <c r="H3" s="433"/>
      <c r="I3" s="433"/>
      <c r="J3" s="433"/>
    </row>
    <row r="4" spans="1:10" ht="36" customHeight="1" x14ac:dyDescent="0.2">
      <c r="A4" s="856" t="s">
        <v>497</v>
      </c>
      <c r="B4" s="858"/>
      <c r="C4" s="895"/>
      <c r="D4" s="857"/>
      <c r="E4" s="857"/>
      <c r="F4" s="857"/>
      <c r="G4" s="857"/>
      <c r="H4" s="857"/>
      <c r="I4" s="857"/>
      <c r="J4" s="896"/>
    </row>
    <row r="5" spans="1:10" ht="36" customHeight="1" thickBot="1" x14ac:dyDescent="0.25">
      <c r="A5" s="853" t="s">
        <v>301</v>
      </c>
      <c r="B5" s="827"/>
      <c r="C5" s="826"/>
      <c r="D5" s="839"/>
      <c r="E5" s="839"/>
      <c r="F5" s="839"/>
      <c r="G5" s="827"/>
      <c r="H5" s="434" t="s">
        <v>498</v>
      </c>
      <c r="I5" s="897"/>
      <c r="J5" s="898"/>
    </row>
    <row r="6" spans="1:10" ht="17.25" customHeight="1" thickBot="1" x14ac:dyDescent="0.25">
      <c r="A6" s="876"/>
      <c r="B6" s="876"/>
      <c r="C6" s="877"/>
      <c r="D6" s="435"/>
      <c r="E6" s="436"/>
      <c r="F6" s="430"/>
      <c r="G6" s="437"/>
      <c r="H6" s="438"/>
      <c r="I6" s="878" t="s">
        <v>499</v>
      </c>
      <c r="J6" s="878"/>
    </row>
    <row r="7" spans="1:10" ht="13.5" customHeight="1" x14ac:dyDescent="0.2">
      <c r="A7" s="879" t="s">
        <v>500</v>
      </c>
      <c r="B7" s="858"/>
      <c r="C7" s="880"/>
      <c r="D7" s="884" t="s">
        <v>501</v>
      </c>
      <c r="E7" s="887" t="s">
        <v>502</v>
      </c>
      <c r="F7" s="439" t="s">
        <v>503</v>
      </c>
      <c r="G7" s="439" t="s">
        <v>504</v>
      </c>
      <c r="H7" s="439" t="s">
        <v>505</v>
      </c>
      <c r="I7" s="889" t="s">
        <v>419</v>
      </c>
      <c r="J7" s="890"/>
    </row>
    <row r="8" spans="1:10" x14ac:dyDescent="0.2">
      <c r="A8" s="881"/>
      <c r="B8" s="882"/>
      <c r="C8" s="883"/>
      <c r="D8" s="885"/>
      <c r="E8" s="888"/>
      <c r="F8" s="441" t="s">
        <v>506</v>
      </c>
      <c r="G8" s="441" t="s">
        <v>506</v>
      </c>
      <c r="H8" s="441" t="s">
        <v>506</v>
      </c>
      <c r="I8" s="891"/>
      <c r="J8" s="892"/>
    </row>
    <row r="9" spans="1:10" x14ac:dyDescent="0.2">
      <c r="A9" s="881"/>
      <c r="B9" s="882"/>
      <c r="C9" s="883"/>
      <c r="D9" s="886"/>
      <c r="E9" s="442" t="s">
        <v>507</v>
      </c>
      <c r="F9" s="442" t="s">
        <v>508</v>
      </c>
      <c r="G9" s="442" t="s">
        <v>509</v>
      </c>
      <c r="H9" s="442" t="s">
        <v>510</v>
      </c>
      <c r="I9" s="893"/>
      <c r="J9" s="894"/>
    </row>
    <row r="10" spans="1:10" ht="21.5" customHeight="1" x14ac:dyDescent="0.2">
      <c r="A10" s="443">
        <v>1</v>
      </c>
      <c r="B10" s="872" t="s">
        <v>511</v>
      </c>
      <c r="C10" s="873"/>
      <c r="D10" s="316"/>
      <c r="E10" s="316"/>
      <c r="F10" s="444"/>
      <c r="G10" s="444"/>
      <c r="H10" s="444">
        <f t="shared" ref="H10:H24" si="0">ROUND((F10+G10)*E10,0)</f>
        <v>0</v>
      </c>
      <c r="I10" s="874"/>
      <c r="J10" s="875"/>
    </row>
    <row r="11" spans="1:10" ht="21.5" customHeight="1" x14ac:dyDescent="0.2">
      <c r="A11" s="445">
        <v>2</v>
      </c>
      <c r="B11" s="864" t="s">
        <v>512</v>
      </c>
      <c r="C11" s="865"/>
      <c r="D11" s="319"/>
      <c r="E11" s="319"/>
      <c r="F11" s="446"/>
      <c r="G11" s="446"/>
      <c r="H11" s="446">
        <f t="shared" si="0"/>
        <v>0</v>
      </c>
      <c r="I11" s="866"/>
      <c r="J11" s="867"/>
    </row>
    <row r="12" spans="1:10" ht="21.5" customHeight="1" x14ac:dyDescent="0.2">
      <c r="A12" s="445">
        <v>3</v>
      </c>
      <c r="B12" s="864" t="s">
        <v>513</v>
      </c>
      <c r="C12" s="865"/>
      <c r="D12" s="319"/>
      <c r="E12" s="319"/>
      <c r="F12" s="446"/>
      <c r="G12" s="446"/>
      <c r="H12" s="446">
        <f t="shared" si="0"/>
        <v>0</v>
      </c>
      <c r="I12" s="866"/>
      <c r="J12" s="867"/>
    </row>
    <row r="13" spans="1:10" ht="21.5" customHeight="1" x14ac:dyDescent="0.2">
      <c r="A13" s="445">
        <v>4</v>
      </c>
      <c r="B13" s="864" t="s">
        <v>514</v>
      </c>
      <c r="C13" s="865"/>
      <c r="D13" s="319"/>
      <c r="E13" s="319"/>
      <c r="F13" s="446"/>
      <c r="G13" s="446"/>
      <c r="H13" s="446">
        <f t="shared" si="0"/>
        <v>0</v>
      </c>
      <c r="I13" s="866"/>
      <c r="J13" s="867"/>
    </row>
    <row r="14" spans="1:10" ht="21.5" customHeight="1" x14ac:dyDescent="0.2">
      <c r="A14" s="445">
        <v>5</v>
      </c>
      <c r="B14" s="864" t="s">
        <v>515</v>
      </c>
      <c r="C14" s="865"/>
      <c r="D14" s="447"/>
      <c r="E14" s="319"/>
      <c r="F14" s="446"/>
      <c r="G14" s="446"/>
      <c r="H14" s="446">
        <f t="shared" si="0"/>
        <v>0</v>
      </c>
      <c r="I14" s="866"/>
      <c r="J14" s="867"/>
    </row>
    <row r="15" spans="1:10" ht="21.5" customHeight="1" x14ac:dyDescent="0.2">
      <c r="A15" s="445">
        <v>6</v>
      </c>
      <c r="B15" s="864" t="s">
        <v>516</v>
      </c>
      <c r="C15" s="865"/>
      <c r="D15" s="447"/>
      <c r="E15" s="319"/>
      <c r="F15" s="446"/>
      <c r="G15" s="446"/>
      <c r="H15" s="446">
        <f t="shared" si="0"/>
        <v>0</v>
      </c>
      <c r="I15" s="866"/>
      <c r="J15" s="867"/>
    </row>
    <row r="16" spans="1:10" ht="21.5" customHeight="1" x14ac:dyDescent="0.2">
      <c r="A16" s="445">
        <v>7</v>
      </c>
      <c r="B16" s="864" t="s">
        <v>517</v>
      </c>
      <c r="C16" s="865"/>
      <c r="D16" s="319"/>
      <c r="E16" s="319"/>
      <c r="F16" s="446"/>
      <c r="G16" s="446"/>
      <c r="H16" s="446">
        <f t="shared" si="0"/>
        <v>0</v>
      </c>
      <c r="I16" s="866"/>
      <c r="J16" s="867"/>
    </row>
    <row r="17" spans="1:13" ht="21.5" customHeight="1" x14ac:dyDescent="0.2">
      <c r="A17" s="445">
        <v>8</v>
      </c>
      <c r="B17" s="864"/>
      <c r="C17" s="865"/>
      <c r="D17" s="319"/>
      <c r="E17" s="319"/>
      <c r="F17" s="446"/>
      <c r="G17" s="446"/>
      <c r="H17" s="446">
        <f t="shared" si="0"/>
        <v>0</v>
      </c>
      <c r="I17" s="866"/>
      <c r="J17" s="867"/>
    </row>
    <row r="18" spans="1:13" ht="21.5" customHeight="1" x14ac:dyDescent="0.2">
      <c r="A18" s="445">
        <v>9</v>
      </c>
      <c r="B18" s="864"/>
      <c r="C18" s="865"/>
      <c r="D18" s="319"/>
      <c r="E18" s="319"/>
      <c r="F18" s="446"/>
      <c r="G18" s="446"/>
      <c r="H18" s="446">
        <f>ROUND((F18+G18)*E18,0)</f>
        <v>0</v>
      </c>
      <c r="I18" s="866"/>
      <c r="J18" s="867"/>
    </row>
    <row r="19" spans="1:13" ht="21.5" customHeight="1" x14ac:dyDescent="0.2">
      <c r="A19" s="445">
        <v>10</v>
      </c>
      <c r="B19" s="864"/>
      <c r="C19" s="865"/>
      <c r="D19" s="319"/>
      <c r="E19" s="319"/>
      <c r="F19" s="446"/>
      <c r="G19" s="446"/>
      <c r="H19" s="446">
        <f>ROUND((F19+G19)*E19,0)</f>
        <v>0</v>
      </c>
      <c r="I19" s="866"/>
      <c r="J19" s="867"/>
    </row>
    <row r="20" spans="1:13" ht="21.5" customHeight="1" x14ac:dyDescent="0.2">
      <c r="A20" s="445">
        <v>11</v>
      </c>
      <c r="B20" s="864"/>
      <c r="C20" s="865"/>
      <c r="D20" s="319"/>
      <c r="E20" s="319"/>
      <c r="F20" s="446"/>
      <c r="G20" s="446"/>
      <c r="H20" s="446">
        <f>ROUND((F20+G20)*E20,0)</f>
        <v>0</v>
      </c>
      <c r="I20" s="866"/>
      <c r="J20" s="867"/>
    </row>
    <row r="21" spans="1:13" ht="21.5" customHeight="1" x14ac:dyDescent="0.2">
      <c r="A21" s="445">
        <v>12</v>
      </c>
      <c r="B21" s="864"/>
      <c r="C21" s="865"/>
      <c r="D21" s="319"/>
      <c r="E21" s="319"/>
      <c r="F21" s="446"/>
      <c r="G21" s="446"/>
      <c r="H21" s="446">
        <f t="shared" si="0"/>
        <v>0</v>
      </c>
      <c r="I21" s="866"/>
      <c r="J21" s="867"/>
    </row>
    <row r="22" spans="1:13" ht="21.5" customHeight="1" x14ac:dyDescent="0.2">
      <c r="A22" s="445">
        <v>13</v>
      </c>
      <c r="B22" s="864"/>
      <c r="C22" s="865"/>
      <c r="D22" s="319"/>
      <c r="E22" s="319"/>
      <c r="F22" s="446"/>
      <c r="G22" s="446"/>
      <c r="H22" s="446">
        <f t="shared" si="0"/>
        <v>0</v>
      </c>
      <c r="I22" s="866"/>
      <c r="J22" s="867"/>
    </row>
    <row r="23" spans="1:13" ht="21.5" customHeight="1" x14ac:dyDescent="0.2">
      <c r="A23" s="445">
        <v>14</v>
      </c>
      <c r="B23" s="864"/>
      <c r="C23" s="865"/>
      <c r="D23" s="319"/>
      <c r="E23" s="319"/>
      <c r="F23" s="446"/>
      <c r="G23" s="446"/>
      <c r="H23" s="446">
        <f t="shared" si="0"/>
        <v>0</v>
      </c>
      <c r="I23" s="866"/>
      <c r="J23" s="867"/>
    </row>
    <row r="24" spans="1:13" ht="21.5" customHeight="1" thickBot="1" x14ac:dyDescent="0.25">
      <c r="A24" s="448">
        <v>15</v>
      </c>
      <c r="B24" s="868"/>
      <c r="C24" s="869"/>
      <c r="D24" s="337"/>
      <c r="E24" s="337"/>
      <c r="F24" s="449"/>
      <c r="G24" s="449"/>
      <c r="H24" s="449">
        <f t="shared" si="0"/>
        <v>0</v>
      </c>
      <c r="I24" s="870"/>
      <c r="J24" s="871"/>
    </row>
    <row r="25" spans="1:13" ht="30" customHeight="1" thickBot="1" x14ac:dyDescent="0.25">
      <c r="A25" s="853" t="s">
        <v>518</v>
      </c>
      <c r="B25" s="839"/>
      <c r="C25" s="839"/>
      <c r="D25" s="827"/>
      <c r="E25" s="450">
        <f>SUM(E10:E24)</f>
        <v>0</v>
      </c>
      <c r="F25" s="451" t="s">
        <v>288</v>
      </c>
      <c r="G25" s="452" t="s">
        <v>288</v>
      </c>
      <c r="H25" s="453">
        <f>SUM(H10:H24)</f>
        <v>0</v>
      </c>
      <c r="I25" s="854" t="s">
        <v>519</v>
      </c>
      <c r="J25" s="855"/>
    </row>
    <row r="26" spans="1:13" ht="30" customHeight="1" x14ac:dyDescent="0.2">
      <c r="A26" s="856" t="s">
        <v>520</v>
      </c>
      <c r="B26" s="857"/>
      <c r="C26" s="858"/>
      <c r="D26" s="454" t="s">
        <v>521</v>
      </c>
      <c r="E26" s="455">
        <f>H25</f>
        <v>0</v>
      </c>
      <c r="F26" s="456" t="s">
        <v>522</v>
      </c>
      <c r="G26" s="456" t="s">
        <v>523</v>
      </c>
      <c r="H26" s="457">
        <f>E26*12</f>
        <v>0</v>
      </c>
      <c r="I26" s="859" t="s">
        <v>524</v>
      </c>
      <c r="J26" s="860"/>
    </row>
    <row r="27" spans="1:13" ht="30" customHeight="1" x14ac:dyDescent="0.2">
      <c r="A27" s="861" t="s">
        <v>525</v>
      </c>
      <c r="B27" s="862"/>
      <c r="C27" s="863"/>
      <c r="D27" s="458"/>
      <c r="E27" s="313" t="s">
        <v>526</v>
      </c>
      <c r="F27" s="459"/>
      <c r="G27" s="460" t="s">
        <v>527</v>
      </c>
      <c r="H27" s="461">
        <f>D27*F27</f>
        <v>0</v>
      </c>
      <c r="I27" s="831" t="s">
        <v>524</v>
      </c>
      <c r="J27" s="832"/>
    </row>
    <row r="28" spans="1:13" ht="30" customHeight="1" thickBot="1" x14ac:dyDescent="0.25">
      <c r="A28" s="840" t="s">
        <v>528</v>
      </c>
      <c r="B28" s="841"/>
      <c r="C28" s="842"/>
      <c r="D28" s="464"/>
      <c r="E28" s="463"/>
      <c r="F28" s="843"/>
      <c r="G28" s="843"/>
      <c r="H28" s="463"/>
      <c r="I28" s="844" t="s">
        <v>524</v>
      </c>
      <c r="J28" s="845"/>
    </row>
    <row r="29" spans="1:13" ht="30" customHeight="1" thickTop="1" x14ac:dyDescent="0.2">
      <c r="A29" s="846" t="s">
        <v>529</v>
      </c>
      <c r="B29" s="847"/>
      <c r="C29" s="848"/>
      <c r="D29" s="849"/>
      <c r="E29" s="850"/>
      <c r="F29" s="850"/>
      <c r="G29" s="850"/>
      <c r="H29" s="465">
        <f>SUM(H26:H28)</f>
        <v>0</v>
      </c>
      <c r="I29" s="851" t="s">
        <v>524</v>
      </c>
      <c r="J29" s="852"/>
    </row>
    <row r="30" spans="1:13" ht="48" customHeight="1" x14ac:dyDescent="0.2">
      <c r="A30" s="828" t="s">
        <v>530</v>
      </c>
      <c r="B30" s="829"/>
      <c r="C30" s="830"/>
      <c r="D30" s="831"/>
      <c r="E30" s="831"/>
      <c r="F30" s="831"/>
      <c r="G30" s="831"/>
      <c r="H30" s="831"/>
      <c r="I30" s="831"/>
      <c r="J30" s="832"/>
    </row>
    <row r="31" spans="1:13" ht="13.5" customHeight="1" x14ac:dyDescent="0.2">
      <c r="A31" s="833" t="s">
        <v>531</v>
      </c>
      <c r="B31" s="834"/>
      <c r="C31" s="834"/>
      <c r="D31" s="834"/>
      <c r="E31" s="834"/>
      <c r="F31" s="834"/>
      <c r="G31" s="834"/>
      <c r="H31" s="834"/>
      <c r="I31" s="834"/>
      <c r="J31" s="835"/>
    </row>
    <row r="32" spans="1:13" ht="56" customHeight="1" thickBot="1" x14ac:dyDescent="0.25">
      <c r="A32" s="836"/>
      <c r="B32" s="837"/>
      <c r="C32" s="837"/>
      <c r="D32" s="837"/>
      <c r="E32" s="837"/>
      <c r="F32" s="837"/>
      <c r="G32" s="837"/>
      <c r="H32" s="837"/>
      <c r="I32" s="837"/>
      <c r="J32" s="838"/>
      <c r="M32" s="466"/>
    </row>
  </sheetData>
  <mergeCells count="57">
    <mergeCell ref="A2:J2"/>
    <mergeCell ref="A4:B4"/>
    <mergeCell ref="C4:J4"/>
    <mergeCell ref="A5:B5"/>
    <mergeCell ref="I5:J5"/>
    <mergeCell ref="C5:G5"/>
    <mergeCell ref="A6:C6"/>
    <mergeCell ref="I6:J6"/>
    <mergeCell ref="A7:C9"/>
    <mergeCell ref="D7:D9"/>
    <mergeCell ref="E7:E8"/>
    <mergeCell ref="I7:J9"/>
    <mergeCell ref="B10:C10"/>
    <mergeCell ref="I10:J10"/>
    <mergeCell ref="B11:C11"/>
    <mergeCell ref="I11:J11"/>
    <mergeCell ref="B12:C12"/>
    <mergeCell ref="I12:J12"/>
    <mergeCell ref="B13:C13"/>
    <mergeCell ref="I13:J13"/>
    <mergeCell ref="B14:C14"/>
    <mergeCell ref="I14:J14"/>
    <mergeCell ref="B15:C15"/>
    <mergeCell ref="I15:J15"/>
    <mergeCell ref="B16:C16"/>
    <mergeCell ref="I16:J16"/>
    <mergeCell ref="B17:C17"/>
    <mergeCell ref="I17:J17"/>
    <mergeCell ref="B18:C18"/>
    <mergeCell ref="I18:J18"/>
    <mergeCell ref="B19:C19"/>
    <mergeCell ref="I19:J19"/>
    <mergeCell ref="B20:C20"/>
    <mergeCell ref="I20:J20"/>
    <mergeCell ref="B21:C21"/>
    <mergeCell ref="I21:J21"/>
    <mergeCell ref="B22:C22"/>
    <mergeCell ref="I22:J22"/>
    <mergeCell ref="B23:C23"/>
    <mergeCell ref="I23:J23"/>
    <mergeCell ref="B24:C24"/>
    <mergeCell ref="I24:J24"/>
    <mergeCell ref="A30:C30"/>
    <mergeCell ref="D30:J30"/>
    <mergeCell ref="A31:J32"/>
    <mergeCell ref="A28:C28"/>
    <mergeCell ref="F28:G28"/>
    <mergeCell ref="I28:J28"/>
    <mergeCell ref="A29:C29"/>
    <mergeCell ref="D29:G29"/>
    <mergeCell ref="I29:J29"/>
    <mergeCell ref="A25:D25"/>
    <mergeCell ref="I25:J25"/>
    <mergeCell ref="A26:C26"/>
    <mergeCell ref="I26:J26"/>
    <mergeCell ref="A27:C27"/>
    <mergeCell ref="I27:J27"/>
  </mergeCells>
  <phoneticPr fontId="1"/>
  <pageMargins left="0.7" right="0.7" top="0.75" bottom="0.75" header="0.3" footer="0.3"/>
  <pageSetup paperSize="9" orientation="portrait" r:id="rId1"/>
  <headerFooter alignWithMargins="0">
    <oddHeader xml:space="preserve">&amp;L&amp;"ＭＳ ゴシック,標準"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A2F9F-AD73-4615-8372-B453D7DD62E2}">
  <dimension ref="A1:N35"/>
  <sheetViews>
    <sheetView showZeros="0" view="pageLayout" zoomScaleNormal="100" zoomScaleSheetLayoutView="100" workbookViewId="0">
      <selection activeCell="C7" sqref="C7:N7"/>
    </sheetView>
  </sheetViews>
  <sheetFormatPr defaultColWidth="9" defaultRowHeight="13" x14ac:dyDescent="0.2"/>
  <cols>
    <col min="1" max="1" width="4.90625" style="313" customWidth="1"/>
    <col min="2" max="2" width="6.08984375" style="313" customWidth="1"/>
    <col min="3" max="3" width="5.6328125" style="313" customWidth="1"/>
    <col min="4" max="4" width="11.08984375" style="313" customWidth="1"/>
    <col min="5" max="5" width="4" style="313" customWidth="1"/>
    <col min="6" max="6" width="9.453125" style="313" customWidth="1"/>
    <col min="7" max="7" width="4.453125" style="313" customWidth="1"/>
    <col min="8" max="8" width="8.08984375" style="313" customWidth="1"/>
    <col min="9" max="9" width="4.1796875" style="313" customWidth="1"/>
    <col min="10" max="11" width="6.36328125" style="313" customWidth="1"/>
    <col min="12" max="12" width="5.1796875" style="313" customWidth="1"/>
    <col min="13" max="13" width="6.36328125" style="313" customWidth="1"/>
    <col min="14" max="14" width="4.453125" style="313" customWidth="1"/>
    <col min="15" max="16384" width="9" style="313"/>
  </cols>
  <sheetData>
    <row r="1" spans="1:14" ht="18.75" customHeight="1" x14ac:dyDescent="0.2">
      <c r="B1" s="312"/>
      <c r="N1" s="483" t="s">
        <v>608</v>
      </c>
    </row>
    <row r="2" spans="1:14" ht="24.75" customHeight="1" x14ac:dyDescent="0.2">
      <c r="A2" s="876" t="s">
        <v>532</v>
      </c>
      <c r="B2" s="876"/>
      <c r="C2" s="876"/>
      <c r="D2" s="876"/>
      <c r="E2" s="876"/>
      <c r="F2" s="876"/>
      <c r="G2" s="876"/>
      <c r="H2" s="876"/>
      <c r="I2" s="876"/>
      <c r="J2" s="876"/>
      <c r="K2" s="876"/>
      <c r="L2" s="876"/>
      <c r="M2" s="876"/>
      <c r="N2" s="876"/>
    </row>
    <row r="3" spans="1:14" ht="11.25" customHeight="1" thickBot="1" x14ac:dyDescent="0.25">
      <c r="A3" s="432"/>
      <c r="B3" s="432"/>
      <c r="C3" s="432"/>
      <c r="D3" s="432"/>
      <c r="E3" s="432"/>
      <c r="F3" s="432"/>
      <c r="G3" s="432"/>
      <c r="H3" s="432"/>
      <c r="I3" s="432"/>
      <c r="J3" s="432"/>
      <c r="K3" s="432"/>
      <c r="L3" s="432"/>
      <c r="M3" s="432"/>
      <c r="N3" s="432"/>
    </row>
    <row r="4" spans="1:14" ht="30.75" customHeight="1" x14ac:dyDescent="0.2">
      <c r="A4" s="856" t="s">
        <v>497</v>
      </c>
      <c r="B4" s="858"/>
      <c r="C4" s="958"/>
      <c r="D4" s="859"/>
      <c r="E4" s="859"/>
      <c r="F4" s="859"/>
      <c r="G4" s="959"/>
      <c r="H4" s="895" t="s">
        <v>533</v>
      </c>
      <c r="I4" s="858"/>
      <c r="J4" s="960" t="s">
        <v>534</v>
      </c>
      <c r="K4" s="961"/>
      <c r="L4" s="961"/>
      <c r="M4" s="961"/>
      <c r="N4" s="962"/>
    </row>
    <row r="5" spans="1:14" ht="30.75" customHeight="1" x14ac:dyDescent="0.2">
      <c r="A5" s="861" t="s">
        <v>535</v>
      </c>
      <c r="B5" s="863"/>
      <c r="C5" s="963" t="s">
        <v>536</v>
      </c>
      <c r="D5" s="964"/>
      <c r="E5" s="965"/>
      <c r="F5" s="829" t="s">
        <v>537</v>
      </c>
      <c r="G5" s="863"/>
      <c r="H5" s="966"/>
      <c r="I5" s="862"/>
      <c r="J5" s="440" t="s">
        <v>524</v>
      </c>
      <c r="K5" s="829" t="s">
        <v>538</v>
      </c>
      <c r="L5" s="862"/>
      <c r="M5" s="459"/>
      <c r="N5" s="462" t="s">
        <v>539</v>
      </c>
    </row>
    <row r="6" spans="1:14" ht="30.75" customHeight="1" x14ac:dyDescent="0.2">
      <c r="A6" s="773" t="s">
        <v>540</v>
      </c>
      <c r="B6" s="954"/>
      <c r="C6" s="955"/>
      <c r="D6" s="934"/>
      <c r="E6" s="469" t="s">
        <v>541</v>
      </c>
      <c r="F6" s="955" t="s">
        <v>542</v>
      </c>
      <c r="G6" s="954"/>
      <c r="H6" s="467"/>
      <c r="I6" s="469" t="s">
        <v>541</v>
      </c>
      <c r="J6" s="955" t="s">
        <v>543</v>
      </c>
      <c r="K6" s="954"/>
      <c r="L6" s="934"/>
      <c r="M6" s="934"/>
      <c r="N6" s="470" t="s">
        <v>544</v>
      </c>
    </row>
    <row r="7" spans="1:14" ht="30.75" customHeight="1" thickBot="1" x14ac:dyDescent="0.25">
      <c r="A7" s="853" t="s">
        <v>545</v>
      </c>
      <c r="B7" s="827"/>
      <c r="C7" s="956"/>
      <c r="D7" s="956"/>
      <c r="E7" s="956"/>
      <c r="F7" s="956"/>
      <c r="G7" s="956"/>
      <c r="H7" s="956"/>
      <c r="I7" s="956"/>
      <c r="J7" s="956"/>
      <c r="K7" s="956"/>
      <c r="L7" s="956"/>
      <c r="M7" s="956"/>
      <c r="N7" s="957"/>
    </row>
    <row r="8" spans="1:14" ht="19.5" customHeight="1" thickBot="1" x14ac:dyDescent="0.25">
      <c r="H8" s="471"/>
      <c r="N8" s="471" t="s">
        <v>546</v>
      </c>
    </row>
    <row r="9" spans="1:14" ht="23" customHeight="1" x14ac:dyDescent="0.2">
      <c r="A9" s="939" t="s">
        <v>547</v>
      </c>
      <c r="B9" s="940"/>
      <c r="C9" s="941"/>
      <c r="D9" s="940" t="s">
        <v>548</v>
      </c>
      <c r="E9" s="940"/>
      <c r="F9" s="940"/>
      <c r="G9" s="940"/>
      <c r="H9" s="942"/>
      <c r="I9" s="943" t="s">
        <v>549</v>
      </c>
      <c r="J9" s="940"/>
      <c r="K9" s="940"/>
      <c r="L9" s="940"/>
      <c r="M9" s="940"/>
      <c r="N9" s="890"/>
    </row>
    <row r="10" spans="1:14" ht="23" customHeight="1" x14ac:dyDescent="0.2">
      <c r="A10" s="472" t="s">
        <v>550</v>
      </c>
      <c r="B10" s="944" t="s">
        <v>551</v>
      </c>
      <c r="C10" s="945"/>
      <c r="D10" s="473" t="s">
        <v>552</v>
      </c>
      <c r="E10" s="946" t="s">
        <v>553</v>
      </c>
      <c r="F10" s="947"/>
      <c r="G10" s="945" t="s">
        <v>418</v>
      </c>
      <c r="H10" s="948"/>
      <c r="I10" s="949"/>
      <c r="J10" s="950"/>
      <c r="K10" s="951"/>
      <c r="L10" s="952"/>
      <c r="M10" s="946" t="s">
        <v>418</v>
      </c>
      <c r="N10" s="953"/>
    </row>
    <row r="11" spans="1:14" ht="23" customHeight="1" x14ac:dyDescent="0.2">
      <c r="A11" s="443">
        <v>1</v>
      </c>
      <c r="B11" s="468"/>
      <c r="C11" s="468" t="s">
        <v>551</v>
      </c>
      <c r="D11" s="474"/>
      <c r="E11" s="930"/>
      <c r="F11" s="931"/>
      <c r="G11" s="930">
        <f>SUM(D11:F11)</f>
        <v>0</v>
      </c>
      <c r="H11" s="932"/>
      <c r="I11" s="933"/>
      <c r="J11" s="934"/>
      <c r="K11" s="935"/>
      <c r="L11" s="936"/>
      <c r="M11" s="937">
        <f>SUM(I11:L11)</f>
        <v>0</v>
      </c>
      <c r="N11" s="938"/>
    </row>
    <row r="12" spans="1:14" ht="23" customHeight="1" x14ac:dyDescent="0.2">
      <c r="A12" s="445">
        <v>2</v>
      </c>
      <c r="B12" s="475"/>
      <c r="C12" s="475" t="s">
        <v>551</v>
      </c>
      <c r="D12" s="476"/>
      <c r="E12" s="912"/>
      <c r="F12" s="913"/>
      <c r="G12" s="912">
        <f t="shared" ref="G12:G30" si="0">SUM(D12:F12)</f>
        <v>0</v>
      </c>
      <c r="H12" s="914"/>
      <c r="I12" s="915"/>
      <c r="J12" s="916"/>
      <c r="K12" s="917"/>
      <c r="L12" s="918"/>
      <c r="M12" s="919">
        <f t="shared" ref="M12:M30" si="1">SUM(I12:L12)</f>
        <v>0</v>
      </c>
      <c r="N12" s="920"/>
    </row>
    <row r="13" spans="1:14" ht="23" customHeight="1" x14ac:dyDescent="0.2">
      <c r="A13" s="445">
        <v>3</v>
      </c>
      <c r="B13" s="475"/>
      <c r="C13" s="475" t="s">
        <v>551</v>
      </c>
      <c r="D13" s="476"/>
      <c r="E13" s="912"/>
      <c r="F13" s="913"/>
      <c r="G13" s="912">
        <f t="shared" si="0"/>
        <v>0</v>
      </c>
      <c r="H13" s="914"/>
      <c r="I13" s="915"/>
      <c r="J13" s="916"/>
      <c r="K13" s="917"/>
      <c r="L13" s="918"/>
      <c r="M13" s="919">
        <f t="shared" si="1"/>
        <v>0</v>
      </c>
      <c r="N13" s="920"/>
    </row>
    <row r="14" spans="1:14" ht="23" customHeight="1" x14ac:dyDescent="0.2">
      <c r="A14" s="445">
        <v>4</v>
      </c>
      <c r="B14" s="475"/>
      <c r="C14" s="475" t="s">
        <v>551</v>
      </c>
      <c r="D14" s="476"/>
      <c r="E14" s="912"/>
      <c r="F14" s="913"/>
      <c r="G14" s="912">
        <f t="shared" si="0"/>
        <v>0</v>
      </c>
      <c r="H14" s="914"/>
      <c r="I14" s="915"/>
      <c r="J14" s="916"/>
      <c r="K14" s="917"/>
      <c r="L14" s="918"/>
      <c r="M14" s="919">
        <f t="shared" si="1"/>
        <v>0</v>
      </c>
      <c r="N14" s="920"/>
    </row>
    <row r="15" spans="1:14" ht="23" customHeight="1" x14ac:dyDescent="0.2">
      <c r="A15" s="445">
        <v>5</v>
      </c>
      <c r="B15" s="475"/>
      <c r="C15" s="475" t="s">
        <v>551</v>
      </c>
      <c r="D15" s="476"/>
      <c r="E15" s="912"/>
      <c r="F15" s="913"/>
      <c r="G15" s="912">
        <f t="shared" si="0"/>
        <v>0</v>
      </c>
      <c r="H15" s="914"/>
      <c r="I15" s="915"/>
      <c r="J15" s="916"/>
      <c r="K15" s="917"/>
      <c r="L15" s="918"/>
      <c r="M15" s="919">
        <f t="shared" si="1"/>
        <v>0</v>
      </c>
      <c r="N15" s="920"/>
    </row>
    <row r="16" spans="1:14" ht="23" customHeight="1" x14ac:dyDescent="0.2">
      <c r="A16" s="445">
        <v>6</v>
      </c>
      <c r="B16" s="475"/>
      <c r="C16" s="475" t="s">
        <v>551</v>
      </c>
      <c r="D16" s="476"/>
      <c r="E16" s="912"/>
      <c r="F16" s="913"/>
      <c r="G16" s="912">
        <f t="shared" si="0"/>
        <v>0</v>
      </c>
      <c r="H16" s="914"/>
      <c r="I16" s="915"/>
      <c r="J16" s="916"/>
      <c r="K16" s="917"/>
      <c r="L16" s="918"/>
      <c r="M16" s="919">
        <f t="shared" si="1"/>
        <v>0</v>
      </c>
      <c r="N16" s="920"/>
    </row>
    <row r="17" spans="1:14" ht="23" customHeight="1" x14ac:dyDescent="0.2">
      <c r="A17" s="445">
        <v>7</v>
      </c>
      <c r="B17" s="475"/>
      <c r="C17" s="475" t="s">
        <v>551</v>
      </c>
      <c r="D17" s="476"/>
      <c r="E17" s="912"/>
      <c r="F17" s="913"/>
      <c r="G17" s="912">
        <f t="shared" si="0"/>
        <v>0</v>
      </c>
      <c r="H17" s="914"/>
      <c r="I17" s="915"/>
      <c r="J17" s="916"/>
      <c r="K17" s="917"/>
      <c r="L17" s="918"/>
      <c r="M17" s="919">
        <f t="shared" si="1"/>
        <v>0</v>
      </c>
      <c r="N17" s="920"/>
    </row>
    <row r="18" spans="1:14" ht="23" customHeight="1" x14ac:dyDescent="0.2">
      <c r="A18" s="445">
        <v>8</v>
      </c>
      <c r="B18" s="475"/>
      <c r="C18" s="475" t="s">
        <v>551</v>
      </c>
      <c r="D18" s="476"/>
      <c r="E18" s="912"/>
      <c r="F18" s="913"/>
      <c r="G18" s="912">
        <f t="shared" si="0"/>
        <v>0</v>
      </c>
      <c r="H18" s="914"/>
      <c r="I18" s="915"/>
      <c r="J18" s="916"/>
      <c r="K18" s="917"/>
      <c r="L18" s="918"/>
      <c r="M18" s="919">
        <f t="shared" si="1"/>
        <v>0</v>
      </c>
      <c r="N18" s="920"/>
    </row>
    <row r="19" spans="1:14" ht="23" customHeight="1" x14ac:dyDescent="0.2">
      <c r="A19" s="445">
        <v>9</v>
      </c>
      <c r="B19" s="475"/>
      <c r="C19" s="475" t="s">
        <v>551</v>
      </c>
      <c r="D19" s="476"/>
      <c r="E19" s="912"/>
      <c r="F19" s="913"/>
      <c r="G19" s="912">
        <f t="shared" si="0"/>
        <v>0</v>
      </c>
      <c r="H19" s="914"/>
      <c r="I19" s="915"/>
      <c r="J19" s="916"/>
      <c r="K19" s="917"/>
      <c r="L19" s="918"/>
      <c r="M19" s="919">
        <f t="shared" si="1"/>
        <v>0</v>
      </c>
      <c r="N19" s="920"/>
    </row>
    <row r="20" spans="1:14" ht="23" customHeight="1" x14ac:dyDescent="0.2">
      <c r="A20" s="445">
        <v>10</v>
      </c>
      <c r="B20" s="475"/>
      <c r="C20" s="475" t="s">
        <v>551</v>
      </c>
      <c r="D20" s="476"/>
      <c r="E20" s="912"/>
      <c r="F20" s="913"/>
      <c r="G20" s="912">
        <f t="shared" si="0"/>
        <v>0</v>
      </c>
      <c r="H20" s="914"/>
      <c r="I20" s="915"/>
      <c r="J20" s="916"/>
      <c r="K20" s="917"/>
      <c r="L20" s="918"/>
      <c r="M20" s="919">
        <f t="shared" si="1"/>
        <v>0</v>
      </c>
      <c r="N20" s="920"/>
    </row>
    <row r="21" spans="1:14" ht="23" customHeight="1" x14ac:dyDescent="0.2">
      <c r="A21" s="445">
        <v>11</v>
      </c>
      <c r="B21" s="475"/>
      <c r="C21" s="475" t="s">
        <v>551</v>
      </c>
      <c r="D21" s="476"/>
      <c r="E21" s="912"/>
      <c r="F21" s="913"/>
      <c r="G21" s="912">
        <f t="shared" si="0"/>
        <v>0</v>
      </c>
      <c r="H21" s="914"/>
      <c r="I21" s="915"/>
      <c r="J21" s="916"/>
      <c r="K21" s="917"/>
      <c r="L21" s="918"/>
      <c r="M21" s="919">
        <f t="shared" si="1"/>
        <v>0</v>
      </c>
      <c r="N21" s="920"/>
    </row>
    <row r="22" spans="1:14" ht="23" customHeight="1" x14ac:dyDescent="0.2">
      <c r="A22" s="445">
        <v>12</v>
      </c>
      <c r="B22" s="475"/>
      <c r="C22" s="475" t="s">
        <v>551</v>
      </c>
      <c r="D22" s="476"/>
      <c r="E22" s="912"/>
      <c r="F22" s="913"/>
      <c r="G22" s="912">
        <f t="shared" si="0"/>
        <v>0</v>
      </c>
      <c r="H22" s="914"/>
      <c r="I22" s="915"/>
      <c r="J22" s="916"/>
      <c r="K22" s="917"/>
      <c r="L22" s="918"/>
      <c r="M22" s="919">
        <f t="shared" si="1"/>
        <v>0</v>
      </c>
      <c r="N22" s="920"/>
    </row>
    <row r="23" spans="1:14" ht="23" customHeight="1" x14ac:dyDescent="0.2">
      <c r="A23" s="445">
        <v>13</v>
      </c>
      <c r="B23" s="475"/>
      <c r="C23" s="475" t="s">
        <v>551</v>
      </c>
      <c r="D23" s="476"/>
      <c r="E23" s="912"/>
      <c r="F23" s="913"/>
      <c r="G23" s="912">
        <f t="shared" si="0"/>
        <v>0</v>
      </c>
      <c r="H23" s="914"/>
      <c r="I23" s="915"/>
      <c r="J23" s="916"/>
      <c r="K23" s="917"/>
      <c r="L23" s="918"/>
      <c r="M23" s="919">
        <f t="shared" si="1"/>
        <v>0</v>
      </c>
      <c r="N23" s="920"/>
    </row>
    <row r="24" spans="1:14" ht="23" customHeight="1" x14ac:dyDescent="0.2">
      <c r="A24" s="445">
        <v>14</v>
      </c>
      <c r="B24" s="475"/>
      <c r="C24" s="475" t="s">
        <v>551</v>
      </c>
      <c r="D24" s="476"/>
      <c r="E24" s="912"/>
      <c r="F24" s="913"/>
      <c r="G24" s="912">
        <f t="shared" si="0"/>
        <v>0</v>
      </c>
      <c r="H24" s="914"/>
      <c r="I24" s="915"/>
      <c r="J24" s="916"/>
      <c r="K24" s="917"/>
      <c r="L24" s="918"/>
      <c r="M24" s="919">
        <f t="shared" si="1"/>
        <v>0</v>
      </c>
      <c r="N24" s="920"/>
    </row>
    <row r="25" spans="1:14" ht="23" customHeight="1" x14ac:dyDescent="0.2">
      <c r="A25" s="445">
        <v>15</v>
      </c>
      <c r="B25" s="475"/>
      <c r="C25" s="475" t="s">
        <v>551</v>
      </c>
      <c r="D25" s="476"/>
      <c r="E25" s="912"/>
      <c r="F25" s="913"/>
      <c r="G25" s="912">
        <f t="shared" si="0"/>
        <v>0</v>
      </c>
      <c r="H25" s="914"/>
      <c r="I25" s="915"/>
      <c r="J25" s="916"/>
      <c r="K25" s="917"/>
      <c r="L25" s="918"/>
      <c r="M25" s="919">
        <f t="shared" si="1"/>
        <v>0</v>
      </c>
      <c r="N25" s="920"/>
    </row>
    <row r="26" spans="1:14" ht="23" customHeight="1" x14ac:dyDescent="0.2">
      <c r="A26" s="445">
        <v>16</v>
      </c>
      <c r="B26" s="475"/>
      <c r="C26" s="475" t="s">
        <v>551</v>
      </c>
      <c r="D26" s="476"/>
      <c r="E26" s="912"/>
      <c r="F26" s="913"/>
      <c r="G26" s="912">
        <f t="shared" si="0"/>
        <v>0</v>
      </c>
      <c r="H26" s="914"/>
      <c r="I26" s="915"/>
      <c r="J26" s="916"/>
      <c r="K26" s="917"/>
      <c r="L26" s="918"/>
      <c r="M26" s="919">
        <f t="shared" si="1"/>
        <v>0</v>
      </c>
      <c r="N26" s="920"/>
    </row>
    <row r="27" spans="1:14" ht="23" customHeight="1" x14ac:dyDescent="0.2">
      <c r="A27" s="445">
        <v>17</v>
      </c>
      <c r="B27" s="475"/>
      <c r="C27" s="475" t="s">
        <v>551</v>
      </c>
      <c r="D27" s="476"/>
      <c r="E27" s="912"/>
      <c r="F27" s="913"/>
      <c r="G27" s="912">
        <f t="shared" si="0"/>
        <v>0</v>
      </c>
      <c r="H27" s="914"/>
      <c r="I27" s="915"/>
      <c r="J27" s="916"/>
      <c r="K27" s="917"/>
      <c r="L27" s="918"/>
      <c r="M27" s="919">
        <f t="shared" si="1"/>
        <v>0</v>
      </c>
      <c r="N27" s="920"/>
    </row>
    <row r="28" spans="1:14" ht="23" customHeight="1" x14ac:dyDescent="0.2">
      <c r="A28" s="445">
        <v>18</v>
      </c>
      <c r="B28" s="475"/>
      <c r="C28" s="475" t="s">
        <v>551</v>
      </c>
      <c r="D28" s="476"/>
      <c r="E28" s="912"/>
      <c r="F28" s="913"/>
      <c r="G28" s="912">
        <f t="shared" si="0"/>
        <v>0</v>
      </c>
      <c r="H28" s="914"/>
      <c r="I28" s="915"/>
      <c r="J28" s="916"/>
      <c r="K28" s="917"/>
      <c r="L28" s="918"/>
      <c r="M28" s="919">
        <f t="shared" si="1"/>
        <v>0</v>
      </c>
      <c r="N28" s="920"/>
    </row>
    <row r="29" spans="1:14" ht="23" customHeight="1" x14ac:dyDescent="0.2">
      <c r="A29" s="445">
        <v>19</v>
      </c>
      <c r="B29" s="475"/>
      <c r="C29" s="475" t="s">
        <v>551</v>
      </c>
      <c r="D29" s="476"/>
      <c r="E29" s="912"/>
      <c r="F29" s="913"/>
      <c r="G29" s="912">
        <f t="shared" si="0"/>
        <v>0</v>
      </c>
      <c r="H29" s="914"/>
      <c r="I29" s="915"/>
      <c r="J29" s="916"/>
      <c r="K29" s="917"/>
      <c r="L29" s="918"/>
      <c r="M29" s="919">
        <f t="shared" si="1"/>
        <v>0</v>
      </c>
      <c r="N29" s="920"/>
    </row>
    <row r="30" spans="1:14" ht="23" customHeight="1" thickBot="1" x14ac:dyDescent="0.25">
      <c r="A30" s="448">
        <v>20</v>
      </c>
      <c r="B30" s="477"/>
      <c r="C30" s="478" t="s">
        <v>551</v>
      </c>
      <c r="D30" s="479"/>
      <c r="E30" s="921"/>
      <c r="F30" s="922"/>
      <c r="G30" s="923">
        <f t="shared" si="0"/>
        <v>0</v>
      </c>
      <c r="H30" s="924"/>
      <c r="I30" s="925"/>
      <c r="J30" s="877"/>
      <c r="K30" s="926"/>
      <c r="L30" s="927"/>
      <c r="M30" s="928">
        <f t="shared" si="1"/>
        <v>0</v>
      </c>
      <c r="N30" s="929"/>
    </row>
    <row r="31" spans="1:14" ht="23" customHeight="1" thickTop="1" thickBot="1" x14ac:dyDescent="0.25">
      <c r="A31" s="902" t="s">
        <v>554</v>
      </c>
      <c r="B31" s="903"/>
      <c r="C31" s="904"/>
      <c r="D31" s="480">
        <f>SUM(D11:D30)</f>
        <v>0</v>
      </c>
      <c r="E31" s="905">
        <f>SUM(E11:F30)</f>
        <v>0</v>
      </c>
      <c r="F31" s="906"/>
      <c r="G31" s="905">
        <f>SUM(G11:H30)</f>
        <v>0</v>
      </c>
      <c r="H31" s="907"/>
      <c r="I31" s="908">
        <f>SUM(I11:J30)</f>
        <v>0</v>
      </c>
      <c r="J31" s="906"/>
      <c r="K31" s="909">
        <f>SUM(K11:L30)</f>
        <v>0</v>
      </c>
      <c r="L31" s="910"/>
      <c r="M31" s="909">
        <f>SUM(M11:N30)</f>
        <v>0</v>
      </c>
      <c r="N31" s="911"/>
    </row>
    <row r="32" spans="1:14" ht="13.5" customHeight="1" x14ac:dyDescent="0.2">
      <c r="A32" s="899"/>
      <c r="B32" s="899"/>
      <c r="C32" s="899"/>
      <c r="D32" s="899"/>
      <c r="E32" s="899"/>
      <c r="F32" s="899"/>
      <c r="G32" s="899"/>
      <c r="H32" s="899"/>
      <c r="I32" s="899"/>
      <c r="J32" s="899"/>
      <c r="K32" s="899"/>
      <c r="L32" s="899"/>
      <c r="M32" s="899"/>
      <c r="N32" s="899"/>
    </row>
    <row r="33" spans="1:14" ht="13.5" customHeight="1" x14ac:dyDescent="0.2">
      <c r="A33" s="900" t="s">
        <v>555</v>
      </c>
      <c r="B33" s="900"/>
      <c r="C33" s="900"/>
      <c r="D33" s="900"/>
      <c r="E33" s="900"/>
      <c r="F33" s="900"/>
      <c r="G33" s="900"/>
      <c r="H33" s="900"/>
      <c r="I33" s="900"/>
      <c r="J33" s="900"/>
      <c r="K33" s="900"/>
      <c r="L33" s="900"/>
      <c r="M33" s="900"/>
      <c r="N33" s="900"/>
    </row>
    <row r="34" spans="1:14" x14ac:dyDescent="0.2">
      <c r="A34" s="481" t="s">
        <v>556</v>
      </c>
      <c r="K34" s="901" t="s">
        <v>557</v>
      </c>
      <c r="L34" s="901"/>
      <c r="M34" s="901"/>
      <c r="N34" s="901"/>
    </row>
    <row r="35" spans="1:14" x14ac:dyDescent="0.2">
      <c r="A35" s="481" t="s">
        <v>558</v>
      </c>
      <c r="K35" s="901"/>
      <c r="L35" s="901"/>
      <c r="M35" s="901"/>
      <c r="N35" s="901"/>
    </row>
  </sheetData>
  <mergeCells count="135">
    <mergeCell ref="A6:B6"/>
    <mergeCell ref="C6:D6"/>
    <mergeCell ref="F6:G6"/>
    <mergeCell ref="J6:K6"/>
    <mergeCell ref="L6:M6"/>
    <mergeCell ref="A7:B7"/>
    <mergeCell ref="C7:N7"/>
    <mergeCell ref="A2:N2"/>
    <mergeCell ref="A4:B4"/>
    <mergeCell ref="C4:G4"/>
    <mergeCell ref="H4:I4"/>
    <mergeCell ref="J4:N4"/>
    <mergeCell ref="A5:B5"/>
    <mergeCell ref="C5:E5"/>
    <mergeCell ref="F5:G5"/>
    <mergeCell ref="H5:I5"/>
    <mergeCell ref="K5:L5"/>
    <mergeCell ref="A9:C9"/>
    <mergeCell ref="D9:H9"/>
    <mergeCell ref="I9:N9"/>
    <mergeCell ref="B10:C10"/>
    <mergeCell ref="E10:F10"/>
    <mergeCell ref="G10:H10"/>
    <mergeCell ref="I10:J10"/>
    <mergeCell ref="K10:L10"/>
    <mergeCell ref="M10:N10"/>
    <mergeCell ref="E11:F11"/>
    <mergeCell ref="G11:H11"/>
    <mergeCell ref="I11:J11"/>
    <mergeCell ref="K11:L11"/>
    <mergeCell ref="M11:N11"/>
    <mergeCell ref="E12:F12"/>
    <mergeCell ref="G12:H12"/>
    <mergeCell ref="I12:J12"/>
    <mergeCell ref="K12:L12"/>
    <mergeCell ref="M12:N12"/>
    <mergeCell ref="E13:F13"/>
    <mergeCell ref="G13:H13"/>
    <mergeCell ref="I13:J13"/>
    <mergeCell ref="K13:L13"/>
    <mergeCell ref="M13:N13"/>
    <mergeCell ref="E14:F14"/>
    <mergeCell ref="G14:H14"/>
    <mergeCell ref="I14:J14"/>
    <mergeCell ref="K14:L14"/>
    <mergeCell ref="M14:N14"/>
    <mergeCell ref="E15:F15"/>
    <mergeCell ref="G15:H15"/>
    <mergeCell ref="I15:J15"/>
    <mergeCell ref="K15:L15"/>
    <mergeCell ref="M15:N15"/>
    <mergeCell ref="E16:F16"/>
    <mergeCell ref="G16:H16"/>
    <mergeCell ref="I16:J16"/>
    <mergeCell ref="K16:L16"/>
    <mergeCell ref="M16:N16"/>
    <mergeCell ref="E17:F17"/>
    <mergeCell ref="G17:H17"/>
    <mergeCell ref="I17:J17"/>
    <mergeCell ref="K17:L17"/>
    <mergeCell ref="M17:N17"/>
    <mergeCell ref="E18:F18"/>
    <mergeCell ref="G18:H18"/>
    <mergeCell ref="I18:J18"/>
    <mergeCell ref="K18:L18"/>
    <mergeCell ref="M18:N18"/>
    <mergeCell ref="E19:F19"/>
    <mergeCell ref="G19:H19"/>
    <mergeCell ref="I19:J19"/>
    <mergeCell ref="K19:L19"/>
    <mergeCell ref="M19:N19"/>
    <mergeCell ref="E20:F20"/>
    <mergeCell ref="G20:H20"/>
    <mergeCell ref="I20:J20"/>
    <mergeCell ref="K20:L20"/>
    <mergeCell ref="M20:N20"/>
    <mergeCell ref="E21:F21"/>
    <mergeCell ref="G21:H21"/>
    <mergeCell ref="I21:J21"/>
    <mergeCell ref="K21:L21"/>
    <mergeCell ref="M21:N21"/>
    <mergeCell ref="E22:F22"/>
    <mergeCell ref="G22:H22"/>
    <mergeCell ref="I22:J22"/>
    <mergeCell ref="K22:L22"/>
    <mergeCell ref="M22:N22"/>
    <mergeCell ref="E23:F23"/>
    <mergeCell ref="G23:H23"/>
    <mergeCell ref="I23:J23"/>
    <mergeCell ref="K23:L23"/>
    <mergeCell ref="M23:N23"/>
    <mergeCell ref="E24:F24"/>
    <mergeCell ref="G24:H24"/>
    <mergeCell ref="I24:J24"/>
    <mergeCell ref="K24:L24"/>
    <mergeCell ref="M24:N24"/>
    <mergeCell ref="E25:F25"/>
    <mergeCell ref="G25:H25"/>
    <mergeCell ref="I25:J25"/>
    <mergeCell ref="K25:L25"/>
    <mergeCell ref="M25:N25"/>
    <mergeCell ref="E26:F26"/>
    <mergeCell ref="G26:H26"/>
    <mergeCell ref="I26:J26"/>
    <mergeCell ref="K26:L26"/>
    <mergeCell ref="M26:N26"/>
    <mergeCell ref="E27:F27"/>
    <mergeCell ref="G27:H27"/>
    <mergeCell ref="I27:J27"/>
    <mergeCell ref="K27:L27"/>
    <mergeCell ref="M27:N27"/>
    <mergeCell ref="E28:F28"/>
    <mergeCell ref="G28:H28"/>
    <mergeCell ref="I28:J28"/>
    <mergeCell ref="K28:L28"/>
    <mergeCell ref="M28:N28"/>
    <mergeCell ref="E29:F29"/>
    <mergeCell ref="G29:H29"/>
    <mergeCell ref="I29:J29"/>
    <mergeCell ref="K29:L29"/>
    <mergeCell ref="M29:N29"/>
    <mergeCell ref="E30:F30"/>
    <mergeCell ref="G30:H30"/>
    <mergeCell ref="I30:J30"/>
    <mergeCell ref="K30:L30"/>
    <mergeCell ref="M30:N30"/>
    <mergeCell ref="A32:N32"/>
    <mergeCell ref="A33:N33"/>
    <mergeCell ref="K34:N35"/>
    <mergeCell ref="A31:C31"/>
    <mergeCell ref="E31:F31"/>
    <mergeCell ref="G31:H31"/>
    <mergeCell ref="I31:J31"/>
    <mergeCell ref="K31:L31"/>
    <mergeCell ref="M31:N31"/>
  </mergeCells>
  <phoneticPr fontId="1"/>
  <pageMargins left="0.7" right="0.7" top="0.75" bottom="0.75" header="0.3" footer="0.3"/>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75AB6-9D4D-45BA-A34F-1A350C58E30A}">
  <dimension ref="A1:J26"/>
  <sheetViews>
    <sheetView view="pageLayout" topLeftCell="A14" zoomScaleNormal="100" zoomScaleSheetLayoutView="100" workbookViewId="0">
      <selection activeCell="B10" sqref="B10:J10"/>
    </sheetView>
  </sheetViews>
  <sheetFormatPr defaultRowHeight="13" x14ac:dyDescent="0.2"/>
  <cols>
    <col min="1" max="1" width="5.54296875" customWidth="1"/>
    <col min="2" max="10" width="8.90625" customWidth="1"/>
  </cols>
  <sheetData>
    <row r="1" spans="1:10" ht="17.5" customHeight="1" x14ac:dyDescent="0.2">
      <c r="A1" s="486"/>
      <c r="B1" s="486"/>
      <c r="C1" s="486"/>
      <c r="D1" s="486"/>
      <c r="E1" s="486"/>
      <c r="F1" s="486"/>
      <c r="G1" s="486"/>
      <c r="H1" s="486"/>
      <c r="I1" s="486"/>
      <c r="J1" s="486" t="s">
        <v>609</v>
      </c>
    </row>
    <row r="2" spans="1:10" ht="17.5" customHeight="1" x14ac:dyDescent="0.2">
      <c r="A2" s="487"/>
      <c r="B2" s="486"/>
      <c r="C2" s="486"/>
      <c r="D2" s="486"/>
      <c r="E2" s="486"/>
      <c r="F2" s="486"/>
      <c r="G2" s="486"/>
      <c r="H2" s="486"/>
      <c r="I2" s="486"/>
      <c r="J2" s="486"/>
    </row>
    <row r="3" spans="1:10" ht="17.5" customHeight="1" x14ac:dyDescent="0.2">
      <c r="A3" s="487"/>
      <c r="B3" s="486"/>
      <c r="C3" s="486"/>
      <c r="D3" s="486"/>
      <c r="E3" s="486"/>
      <c r="F3" s="486"/>
      <c r="G3" s="486"/>
      <c r="H3" s="486"/>
      <c r="I3" s="486"/>
      <c r="J3" s="486"/>
    </row>
    <row r="4" spans="1:10" ht="17.5" customHeight="1" x14ac:dyDescent="0.2">
      <c r="A4" s="488" t="s">
        <v>559</v>
      </c>
      <c r="B4" s="488"/>
      <c r="C4" s="488"/>
      <c r="D4" s="488"/>
      <c r="E4" s="488"/>
      <c r="F4" s="488"/>
      <c r="G4" s="488"/>
      <c r="H4" s="488"/>
      <c r="I4" s="488"/>
      <c r="J4" s="488"/>
    </row>
    <row r="5" spans="1:10" ht="17.5" customHeight="1" x14ac:dyDescent="0.2">
      <c r="A5" s="491"/>
      <c r="B5" s="486"/>
      <c r="C5" s="486"/>
      <c r="D5" s="486"/>
      <c r="E5" s="486"/>
      <c r="F5" s="486"/>
      <c r="G5" s="486"/>
      <c r="H5" s="486"/>
      <c r="I5" s="486"/>
      <c r="J5" s="486"/>
    </row>
    <row r="6" spans="1:10" ht="17.5" customHeight="1" x14ac:dyDescent="0.2">
      <c r="A6" s="492"/>
      <c r="B6" s="486"/>
      <c r="C6" s="486"/>
      <c r="D6" s="486"/>
      <c r="E6" s="486"/>
      <c r="F6" s="486"/>
      <c r="G6" s="486"/>
      <c r="H6" s="486"/>
      <c r="I6" s="486"/>
      <c r="J6" s="486"/>
    </row>
    <row r="7" spans="1:10" ht="59" customHeight="1" x14ac:dyDescent="0.2">
      <c r="A7" s="530" t="s">
        <v>610</v>
      </c>
      <c r="B7" s="530"/>
      <c r="C7" s="530"/>
      <c r="D7" s="530"/>
      <c r="E7" s="530"/>
      <c r="F7" s="530"/>
      <c r="G7" s="530"/>
      <c r="H7" s="530"/>
      <c r="I7" s="530"/>
      <c r="J7" s="530"/>
    </row>
    <row r="8" spans="1:10" ht="17.5" customHeight="1" x14ac:dyDescent="0.2">
      <c r="A8" s="487"/>
      <c r="B8" s="486"/>
      <c r="C8" s="486"/>
      <c r="D8" s="486"/>
      <c r="E8" s="486"/>
      <c r="F8" s="486"/>
      <c r="G8" s="486"/>
      <c r="H8" s="486"/>
      <c r="I8" s="486"/>
      <c r="J8" s="486"/>
    </row>
    <row r="9" spans="1:10" s="527" customFormat="1" ht="40.5" customHeight="1" x14ac:dyDescent="0.2">
      <c r="A9" s="526">
        <v>1</v>
      </c>
      <c r="B9" s="968" t="s">
        <v>611</v>
      </c>
      <c r="C9" s="968"/>
      <c r="D9" s="968"/>
      <c r="E9" s="968"/>
      <c r="F9" s="968"/>
      <c r="G9" s="968"/>
      <c r="H9" s="968"/>
      <c r="I9" s="968"/>
      <c r="J9" s="968"/>
    </row>
    <row r="10" spans="1:10" s="527" customFormat="1" ht="17.5" customHeight="1" x14ac:dyDescent="0.2">
      <c r="A10" s="526">
        <v>2</v>
      </c>
      <c r="B10" s="968" t="s">
        <v>561</v>
      </c>
      <c r="C10" s="968"/>
      <c r="D10" s="968"/>
      <c r="E10" s="968"/>
      <c r="F10" s="968"/>
      <c r="G10" s="968"/>
      <c r="H10" s="968"/>
      <c r="I10" s="968"/>
      <c r="J10" s="968"/>
    </row>
    <row r="11" spans="1:10" s="527" customFormat="1" ht="28.5" customHeight="1" x14ac:dyDescent="0.2">
      <c r="A11" s="526">
        <v>3</v>
      </c>
      <c r="B11" s="968" t="s">
        <v>562</v>
      </c>
      <c r="C11" s="968"/>
      <c r="D11" s="968"/>
      <c r="E11" s="968"/>
      <c r="F11" s="968"/>
      <c r="G11" s="968"/>
      <c r="H11" s="968"/>
      <c r="I11" s="968"/>
      <c r="J11" s="968"/>
    </row>
    <row r="12" spans="1:10" s="527" customFormat="1" ht="28.5" customHeight="1" x14ac:dyDescent="0.2">
      <c r="A12" s="526">
        <v>4</v>
      </c>
      <c r="B12" s="968" t="s">
        <v>563</v>
      </c>
      <c r="C12" s="968"/>
      <c r="D12" s="968"/>
      <c r="E12" s="968"/>
      <c r="F12" s="968"/>
      <c r="G12" s="968"/>
      <c r="H12" s="968"/>
      <c r="I12" s="968"/>
      <c r="J12" s="968"/>
    </row>
    <row r="13" spans="1:10" s="527" customFormat="1" ht="28.5" customHeight="1" x14ac:dyDescent="0.2">
      <c r="A13" s="526">
        <v>5</v>
      </c>
      <c r="B13" s="968" t="s">
        <v>563</v>
      </c>
      <c r="C13" s="968"/>
      <c r="D13" s="968"/>
      <c r="E13" s="968"/>
      <c r="F13" s="968"/>
      <c r="G13" s="968"/>
      <c r="H13" s="968"/>
      <c r="I13" s="968"/>
      <c r="J13" s="968"/>
    </row>
    <row r="14" spans="1:10" s="527" customFormat="1" ht="41.5" customHeight="1" x14ac:dyDescent="0.2">
      <c r="A14" s="526">
        <v>6</v>
      </c>
      <c r="B14" s="968" t="s">
        <v>564</v>
      </c>
      <c r="C14" s="968"/>
      <c r="D14" s="968"/>
      <c r="E14" s="968"/>
      <c r="F14" s="968"/>
      <c r="G14" s="968"/>
      <c r="H14" s="968"/>
      <c r="I14" s="968"/>
      <c r="J14" s="968"/>
    </row>
    <row r="15" spans="1:10" ht="17.5" customHeight="1" x14ac:dyDescent="0.2">
      <c r="A15" s="487"/>
      <c r="B15" s="522"/>
      <c r="C15" s="522"/>
      <c r="D15" s="522"/>
      <c r="E15" s="522"/>
      <c r="F15" s="522"/>
      <c r="G15" s="522"/>
      <c r="H15" s="522"/>
      <c r="I15" s="522"/>
      <c r="J15" s="522"/>
    </row>
    <row r="16" spans="1:10" ht="17.5" customHeight="1" x14ac:dyDescent="0.2">
      <c r="A16" s="493"/>
      <c r="B16" s="486"/>
      <c r="C16" s="486"/>
      <c r="D16" s="486"/>
      <c r="E16" s="486"/>
      <c r="F16" s="486" t="s">
        <v>5</v>
      </c>
      <c r="G16" s="486"/>
      <c r="H16" s="486" t="s">
        <v>152</v>
      </c>
      <c r="I16" s="486"/>
      <c r="J16" s="486" t="s">
        <v>153</v>
      </c>
    </row>
    <row r="17" spans="1:10" ht="17.5" customHeight="1" x14ac:dyDescent="0.2">
      <c r="A17" s="487"/>
      <c r="B17" s="486"/>
      <c r="C17" s="486"/>
      <c r="D17" s="486"/>
      <c r="E17" s="486"/>
      <c r="F17" s="486"/>
      <c r="G17" s="486"/>
      <c r="H17" s="486"/>
      <c r="I17" s="486"/>
      <c r="J17" s="486"/>
    </row>
    <row r="18" spans="1:10" ht="17.5" customHeight="1" x14ac:dyDescent="0.2">
      <c r="A18" s="967" t="s">
        <v>560</v>
      </c>
      <c r="B18" s="967"/>
      <c r="C18" s="967"/>
      <c r="D18" s="486"/>
      <c r="E18" s="486"/>
      <c r="F18" s="486"/>
      <c r="G18" s="486"/>
      <c r="H18" s="486"/>
      <c r="I18" s="486"/>
      <c r="J18" s="486"/>
    </row>
    <row r="19" spans="1:10" ht="17.5" customHeight="1" x14ac:dyDescent="0.2">
      <c r="A19" s="487"/>
      <c r="B19" s="486"/>
      <c r="C19" s="486"/>
      <c r="D19" s="486"/>
      <c r="E19" s="486"/>
      <c r="F19" s="486"/>
      <c r="G19" s="486"/>
      <c r="H19" s="486"/>
      <c r="I19" s="486"/>
      <c r="J19" s="486"/>
    </row>
    <row r="20" spans="1:10" ht="17.5" customHeight="1" x14ac:dyDescent="0.2">
      <c r="A20" s="486"/>
      <c r="B20" s="486"/>
      <c r="C20" s="486"/>
      <c r="D20" s="529" t="s">
        <v>148</v>
      </c>
      <c r="E20" s="529"/>
      <c r="F20" s="560"/>
      <c r="G20" s="560"/>
      <c r="H20" s="560"/>
      <c r="I20" s="560"/>
      <c r="J20" s="560"/>
    </row>
    <row r="21" spans="1:10" ht="17.5" customHeight="1" x14ac:dyDescent="0.2">
      <c r="A21" s="486"/>
      <c r="B21" s="486"/>
      <c r="C21" s="486"/>
      <c r="D21" s="529" t="s">
        <v>150</v>
      </c>
      <c r="E21" s="529"/>
      <c r="F21" s="560"/>
      <c r="G21" s="560"/>
      <c r="H21" s="560"/>
      <c r="I21" s="560"/>
      <c r="J21" s="560"/>
    </row>
    <row r="22" spans="1:10" ht="17.5" customHeight="1" x14ac:dyDescent="0.2">
      <c r="A22" s="486"/>
      <c r="B22" s="486"/>
      <c r="C22" s="486"/>
      <c r="D22" s="529" t="s">
        <v>151</v>
      </c>
      <c r="E22" s="529"/>
      <c r="F22" s="560"/>
      <c r="G22" s="560"/>
      <c r="H22" s="560"/>
      <c r="I22" s="560"/>
      <c r="J22" s="560"/>
    </row>
    <row r="23" spans="1:10" ht="17.5" customHeight="1" x14ac:dyDescent="0.2">
      <c r="A23" s="496"/>
    </row>
    <row r="24" spans="1:10" ht="17.5" customHeight="1" x14ac:dyDescent="0.2">
      <c r="A24" s="496"/>
    </row>
    <row r="25" spans="1:10" ht="17.5" customHeight="1" x14ac:dyDescent="0.2">
      <c r="A25" s="496"/>
    </row>
    <row r="26" spans="1:10" ht="14" x14ac:dyDescent="0.2">
      <c r="A26" s="496"/>
    </row>
  </sheetData>
  <mergeCells count="14">
    <mergeCell ref="D22:E22"/>
    <mergeCell ref="F22:J22"/>
    <mergeCell ref="A7:J7"/>
    <mergeCell ref="D20:E20"/>
    <mergeCell ref="F20:J20"/>
    <mergeCell ref="A18:C18"/>
    <mergeCell ref="B14:J14"/>
    <mergeCell ref="B13:J13"/>
    <mergeCell ref="B12:J12"/>
    <mergeCell ref="B11:J11"/>
    <mergeCell ref="B10:J10"/>
    <mergeCell ref="B9:J9"/>
    <mergeCell ref="D21:E21"/>
    <mergeCell ref="F21:J21"/>
  </mergeCells>
  <phoneticPr fontId="1"/>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30"/>
  <sheetViews>
    <sheetView topLeftCell="F1" workbookViewId="0">
      <selection activeCell="F1" sqref="F1"/>
    </sheetView>
  </sheetViews>
  <sheetFormatPr defaultRowHeight="13" x14ac:dyDescent="0.2"/>
  <cols>
    <col min="1" max="1" width="3.36328125" bestFit="1" customWidth="1"/>
    <col min="2" max="2" width="5.26953125" bestFit="1" customWidth="1"/>
    <col min="3" max="4" width="3.453125" bestFit="1" customWidth="1"/>
    <col min="7" max="7" width="23.90625" bestFit="1" customWidth="1"/>
  </cols>
  <sheetData>
    <row r="1" spans="1:15" x14ac:dyDescent="0.2">
      <c r="A1" t="s">
        <v>13</v>
      </c>
      <c r="B1" t="s">
        <v>15</v>
      </c>
      <c r="C1">
        <v>1</v>
      </c>
      <c r="D1">
        <v>1</v>
      </c>
      <c r="G1" t="s">
        <v>18</v>
      </c>
      <c r="I1" t="s">
        <v>202</v>
      </c>
      <c r="K1" t="s">
        <v>202</v>
      </c>
      <c r="M1" t="s">
        <v>202</v>
      </c>
      <c r="O1" t="s">
        <v>202</v>
      </c>
    </row>
    <row r="2" spans="1:15" x14ac:dyDescent="0.2">
      <c r="A2" t="s">
        <v>14</v>
      </c>
      <c r="B2" t="s">
        <v>12</v>
      </c>
      <c r="C2">
        <v>2</v>
      </c>
      <c r="D2">
        <v>2</v>
      </c>
      <c r="G2" t="s">
        <v>19</v>
      </c>
      <c r="I2" t="s">
        <v>197</v>
      </c>
      <c r="K2" t="s">
        <v>204</v>
      </c>
      <c r="M2" t="s">
        <v>233</v>
      </c>
      <c r="O2" t="s">
        <v>267</v>
      </c>
    </row>
    <row r="3" spans="1:15" x14ac:dyDescent="0.2">
      <c r="B3" t="s">
        <v>16</v>
      </c>
      <c r="C3">
        <v>3</v>
      </c>
      <c r="D3">
        <v>3</v>
      </c>
      <c r="G3" t="s">
        <v>20</v>
      </c>
      <c r="I3" t="s">
        <v>198</v>
      </c>
      <c r="K3" t="s">
        <v>205</v>
      </c>
      <c r="M3" t="s">
        <v>234</v>
      </c>
      <c r="O3" t="s">
        <v>268</v>
      </c>
    </row>
    <row r="4" spans="1:15" x14ac:dyDescent="0.2">
      <c r="B4" t="s">
        <v>17</v>
      </c>
      <c r="C4">
        <v>4</v>
      </c>
      <c r="D4">
        <v>4</v>
      </c>
      <c r="G4" t="s">
        <v>21</v>
      </c>
      <c r="O4" t="s">
        <v>269</v>
      </c>
    </row>
    <row r="5" spans="1:15" x14ac:dyDescent="0.2">
      <c r="C5">
        <v>5</v>
      </c>
      <c r="D5">
        <v>5</v>
      </c>
      <c r="G5" t="s">
        <v>22</v>
      </c>
      <c r="O5" t="s">
        <v>270</v>
      </c>
    </row>
    <row r="6" spans="1:15" x14ac:dyDescent="0.2">
      <c r="C6">
        <v>6</v>
      </c>
      <c r="D6">
        <v>6</v>
      </c>
      <c r="G6" t="s">
        <v>23</v>
      </c>
      <c r="K6" t="s">
        <v>202</v>
      </c>
    </row>
    <row r="7" spans="1:15" x14ac:dyDescent="0.2">
      <c r="C7">
        <v>7</v>
      </c>
      <c r="D7">
        <v>7</v>
      </c>
      <c r="G7" t="s">
        <v>24</v>
      </c>
      <c r="K7" t="s">
        <v>209</v>
      </c>
    </row>
    <row r="8" spans="1:15" x14ac:dyDescent="0.2">
      <c r="C8">
        <v>8</v>
      </c>
      <c r="D8">
        <v>8</v>
      </c>
      <c r="G8" t="s">
        <v>25</v>
      </c>
      <c r="K8" t="s">
        <v>210</v>
      </c>
    </row>
    <row r="9" spans="1:15" x14ac:dyDescent="0.2">
      <c r="C9">
        <v>9</v>
      </c>
      <c r="D9">
        <v>9</v>
      </c>
      <c r="G9" t="s">
        <v>26</v>
      </c>
      <c r="O9" t="s">
        <v>202</v>
      </c>
    </row>
    <row r="10" spans="1:15" x14ac:dyDescent="0.2">
      <c r="C10">
        <v>10</v>
      </c>
      <c r="D10">
        <v>10</v>
      </c>
      <c r="G10" t="s">
        <v>27</v>
      </c>
      <c r="O10" t="s">
        <v>273</v>
      </c>
    </row>
    <row r="11" spans="1:15" x14ac:dyDescent="0.2">
      <c r="C11">
        <v>11</v>
      </c>
      <c r="D11">
        <v>11</v>
      </c>
      <c r="G11" t="s">
        <v>28</v>
      </c>
      <c r="K11" t="s">
        <v>202</v>
      </c>
      <c r="O11" t="s">
        <v>274</v>
      </c>
    </row>
    <row r="12" spans="1:15" x14ac:dyDescent="0.2">
      <c r="C12">
        <v>12</v>
      </c>
      <c r="D12">
        <v>12</v>
      </c>
      <c r="G12" t="s">
        <v>29</v>
      </c>
      <c r="K12" t="s">
        <v>212</v>
      </c>
      <c r="O12" t="s">
        <v>573</v>
      </c>
    </row>
    <row r="13" spans="1:15" x14ac:dyDescent="0.2">
      <c r="D13">
        <v>13</v>
      </c>
      <c r="G13" t="s">
        <v>30</v>
      </c>
      <c r="K13" t="s">
        <v>211</v>
      </c>
    </row>
    <row r="14" spans="1:15" x14ac:dyDescent="0.2">
      <c r="D14">
        <v>14</v>
      </c>
      <c r="G14" t="s">
        <v>31</v>
      </c>
    </row>
    <row r="15" spans="1:15" x14ac:dyDescent="0.2">
      <c r="D15">
        <v>15</v>
      </c>
      <c r="G15" t="s">
        <v>32</v>
      </c>
    </row>
    <row r="16" spans="1:15" x14ac:dyDescent="0.2">
      <c r="D16">
        <v>16</v>
      </c>
      <c r="G16" t="s">
        <v>33</v>
      </c>
    </row>
    <row r="17" spans="4:7" x14ac:dyDescent="0.2">
      <c r="D17">
        <v>17</v>
      </c>
      <c r="G17" t="s">
        <v>34</v>
      </c>
    </row>
    <row r="18" spans="4:7" x14ac:dyDescent="0.2">
      <c r="D18">
        <v>18</v>
      </c>
      <c r="G18" t="s">
        <v>35</v>
      </c>
    </row>
    <row r="19" spans="4:7" x14ac:dyDescent="0.2">
      <c r="D19">
        <v>19</v>
      </c>
      <c r="G19" t="s">
        <v>36</v>
      </c>
    </row>
    <row r="20" spans="4:7" x14ac:dyDescent="0.2">
      <c r="D20">
        <v>20</v>
      </c>
      <c r="G20" t="s">
        <v>37</v>
      </c>
    </row>
    <row r="21" spans="4:7" x14ac:dyDescent="0.2">
      <c r="D21">
        <v>21</v>
      </c>
      <c r="G21" t="s">
        <v>38</v>
      </c>
    </row>
    <row r="22" spans="4:7" x14ac:dyDescent="0.2">
      <c r="D22">
        <v>22</v>
      </c>
      <c r="G22" t="s">
        <v>39</v>
      </c>
    </row>
    <row r="23" spans="4:7" x14ac:dyDescent="0.2">
      <c r="D23">
        <v>23</v>
      </c>
      <c r="G23" t="s">
        <v>40</v>
      </c>
    </row>
    <row r="24" spans="4:7" x14ac:dyDescent="0.2">
      <c r="D24">
        <v>24</v>
      </c>
      <c r="G24" t="s">
        <v>41</v>
      </c>
    </row>
    <row r="25" spans="4:7" x14ac:dyDescent="0.2">
      <c r="D25">
        <v>25</v>
      </c>
      <c r="G25" t="s">
        <v>42</v>
      </c>
    </row>
    <row r="26" spans="4:7" x14ac:dyDescent="0.2">
      <c r="D26">
        <v>26</v>
      </c>
      <c r="G26" t="s">
        <v>43</v>
      </c>
    </row>
    <row r="27" spans="4:7" x14ac:dyDescent="0.2">
      <c r="D27">
        <v>27</v>
      </c>
      <c r="G27" t="s">
        <v>44</v>
      </c>
    </row>
    <row r="28" spans="4:7" x14ac:dyDescent="0.2">
      <c r="D28">
        <v>28</v>
      </c>
      <c r="G28" t="s">
        <v>45</v>
      </c>
    </row>
    <row r="29" spans="4:7" x14ac:dyDescent="0.2">
      <c r="D29">
        <v>29</v>
      </c>
      <c r="G29" t="s">
        <v>46</v>
      </c>
    </row>
    <row r="30" spans="4:7" x14ac:dyDescent="0.2">
      <c r="D30">
        <v>30</v>
      </c>
      <c r="G30" t="s">
        <v>47</v>
      </c>
    </row>
    <row r="31" spans="4:7" x14ac:dyDescent="0.2">
      <c r="D31">
        <v>31</v>
      </c>
      <c r="G31" t="s">
        <v>48</v>
      </c>
    </row>
    <row r="32" spans="4:7" x14ac:dyDescent="0.2">
      <c r="G32" t="s">
        <v>49</v>
      </c>
    </row>
    <row r="33" spans="7:7" x14ac:dyDescent="0.2">
      <c r="G33" t="s">
        <v>50</v>
      </c>
    </row>
    <row r="34" spans="7:7" x14ac:dyDescent="0.2">
      <c r="G34" t="s">
        <v>51</v>
      </c>
    </row>
    <row r="35" spans="7:7" x14ac:dyDescent="0.2">
      <c r="G35" t="s">
        <v>52</v>
      </c>
    </row>
    <row r="36" spans="7:7" x14ac:dyDescent="0.2">
      <c r="G36" t="s">
        <v>53</v>
      </c>
    </row>
    <row r="37" spans="7:7" x14ac:dyDescent="0.2">
      <c r="G37" t="s">
        <v>54</v>
      </c>
    </row>
    <row r="38" spans="7:7" x14ac:dyDescent="0.2">
      <c r="G38" t="s">
        <v>55</v>
      </c>
    </row>
    <row r="39" spans="7:7" x14ac:dyDescent="0.2">
      <c r="G39" t="s">
        <v>56</v>
      </c>
    </row>
    <row r="40" spans="7:7" x14ac:dyDescent="0.2">
      <c r="G40" t="s">
        <v>57</v>
      </c>
    </row>
    <row r="41" spans="7:7" x14ac:dyDescent="0.2">
      <c r="G41" t="s">
        <v>58</v>
      </c>
    </row>
    <row r="42" spans="7:7" x14ac:dyDescent="0.2">
      <c r="G42" t="s">
        <v>59</v>
      </c>
    </row>
    <row r="43" spans="7:7" x14ac:dyDescent="0.2">
      <c r="G43" t="s">
        <v>60</v>
      </c>
    </row>
    <row r="44" spans="7:7" x14ac:dyDescent="0.2">
      <c r="G44" t="s">
        <v>61</v>
      </c>
    </row>
    <row r="45" spans="7:7" x14ac:dyDescent="0.2">
      <c r="G45" t="s">
        <v>62</v>
      </c>
    </row>
    <row r="46" spans="7:7" x14ac:dyDescent="0.2">
      <c r="G46" t="s">
        <v>63</v>
      </c>
    </row>
    <row r="47" spans="7:7" x14ac:dyDescent="0.2">
      <c r="G47" t="s">
        <v>64</v>
      </c>
    </row>
    <row r="48" spans="7:7" x14ac:dyDescent="0.2">
      <c r="G48" t="s">
        <v>65</v>
      </c>
    </row>
    <row r="49" spans="7:7" x14ac:dyDescent="0.2">
      <c r="G49" t="s">
        <v>66</v>
      </c>
    </row>
    <row r="50" spans="7:7" x14ac:dyDescent="0.2">
      <c r="G50" t="s">
        <v>67</v>
      </c>
    </row>
    <row r="51" spans="7:7" x14ac:dyDescent="0.2">
      <c r="G51" t="s">
        <v>68</v>
      </c>
    </row>
    <row r="52" spans="7:7" x14ac:dyDescent="0.2">
      <c r="G52" t="s">
        <v>69</v>
      </c>
    </row>
    <row r="53" spans="7:7" x14ac:dyDescent="0.2">
      <c r="G53" t="s">
        <v>70</v>
      </c>
    </row>
    <row r="54" spans="7:7" x14ac:dyDescent="0.2">
      <c r="G54" t="s">
        <v>71</v>
      </c>
    </row>
    <row r="55" spans="7:7" x14ac:dyDescent="0.2">
      <c r="G55" s="1" t="s">
        <v>73</v>
      </c>
    </row>
    <row r="56" spans="7:7" x14ac:dyDescent="0.2">
      <c r="G56" s="1" t="s">
        <v>74</v>
      </c>
    </row>
    <row r="57" spans="7:7" x14ac:dyDescent="0.2">
      <c r="G57" s="1" t="s">
        <v>75</v>
      </c>
    </row>
    <row r="58" spans="7:7" x14ac:dyDescent="0.2">
      <c r="G58" s="1" t="s">
        <v>76</v>
      </c>
    </row>
    <row r="59" spans="7:7" x14ac:dyDescent="0.2">
      <c r="G59" s="1" t="s">
        <v>77</v>
      </c>
    </row>
    <row r="60" spans="7:7" x14ac:dyDescent="0.2">
      <c r="G60" s="1" t="s">
        <v>78</v>
      </c>
    </row>
    <row r="61" spans="7:7" x14ac:dyDescent="0.2">
      <c r="G61" s="1" t="s">
        <v>79</v>
      </c>
    </row>
    <row r="62" spans="7:7" x14ac:dyDescent="0.2">
      <c r="G62" s="1" t="s">
        <v>80</v>
      </c>
    </row>
    <row r="63" spans="7:7" x14ac:dyDescent="0.2">
      <c r="G63" s="1" t="s">
        <v>81</v>
      </c>
    </row>
    <row r="64" spans="7:7" x14ac:dyDescent="0.2">
      <c r="G64" s="1" t="s">
        <v>82</v>
      </c>
    </row>
    <row r="65" spans="7:7" x14ac:dyDescent="0.2">
      <c r="G65" s="1" t="s">
        <v>83</v>
      </c>
    </row>
    <row r="66" spans="7:7" x14ac:dyDescent="0.2">
      <c r="G66" s="1" t="s">
        <v>84</v>
      </c>
    </row>
    <row r="67" spans="7:7" x14ac:dyDescent="0.2">
      <c r="G67" s="1" t="s">
        <v>85</v>
      </c>
    </row>
    <row r="68" spans="7:7" x14ac:dyDescent="0.2">
      <c r="G68" s="1" t="s">
        <v>86</v>
      </c>
    </row>
    <row r="69" spans="7:7" x14ac:dyDescent="0.2">
      <c r="G69" s="1" t="s">
        <v>87</v>
      </c>
    </row>
    <row r="70" spans="7:7" x14ac:dyDescent="0.2">
      <c r="G70" s="1" t="s">
        <v>88</v>
      </c>
    </row>
    <row r="71" spans="7:7" x14ac:dyDescent="0.2">
      <c r="G71" s="1" t="s">
        <v>72</v>
      </c>
    </row>
    <row r="72" spans="7:7" x14ac:dyDescent="0.2">
      <c r="G72" s="1" t="s">
        <v>89</v>
      </c>
    </row>
    <row r="73" spans="7:7" x14ac:dyDescent="0.2">
      <c r="G73" s="1" t="s">
        <v>90</v>
      </c>
    </row>
    <row r="74" spans="7:7" x14ac:dyDescent="0.2">
      <c r="G74" s="1" t="s">
        <v>91</v>
      </c>
    </row>
    <row r="75" spans="7:7" x14ac:dyDescent="0.2">
      <c r="G75" s="1" t="s">
        <v>92</v>
      </c>
    </row>
    <row r="76" spans="7:7" x14ac:dyDescent="0.2">
      <c r="G76" s="1" t="s">
        <v>93</v>
      </c>
    </row>
    <row r="77" spans="7:7" x14ac:dyDescent="0.2">
      <c r="G77" s="1" t="s">
        <v>94</v>
      </c>
    </row>
    <row r="78" spans="7:7" x14ac:dyDescent="0.2">
      <c r="G78" s="1" t="s">
        <v>95</v>
      </c>
    </row>
    <row r="79" spans="7:7" x14ac:dyDescent="0.2">
      <c r="G79" s="1" t="s">
        <v>96</v>
      </c>
    </row>
    <row r="80" spans="7:7" x14ac:dyDescent="0.2">
      <c r="G80" s="1" t="s">
        <v>97</v>
      </c>
    </row>
    <row r="81" spans="7:7" x14ac:dyDescent="0.2">
      <c r="G81" s="1" t="s">
        <v>98</v>
      </c>
    </row>
    <row r="82" spans="7:7" x14ac:dyDescent="0.2">
      <c r="G82" s="1" t="s">
        <v>99</v>
      </c>
    </row>
    <row r="83" spans="7:7" x14ac:dyDescent="0.2">
      <c r="G83" s="1" t="s">
        <v>100</v>
      </c>
    </row>
    <row r="84" spans="7:7" x14ac:dyDescent="0.2">
      <c r="G84" s="1" t="s">
        <v>101</v>
      </c>
    </row>
    <row r="85" spans="7:7" x14ac:dyDescent="0.2">
      <c r="G85" s="1" t="s">
        <v>102</v>
      </c>
    </row>
    <row r="86" spans="7:7" x14ac:dyDescent="0.2">
      <c r="G86" s="1" t="s">
        <v>103</v>
      </c>
    </row>
    <row r="87" spans="7:7" x14ac:dyDescent="0.2">
      <c r="G87" s="1" t="s">
        <v>104</v>
      </c>
    </row>
    <row r="88" spans="7:7" x14ac:dyDescent="0.2">
      <c r="G88" s="1" t="s">
        <v>105</v>
      </c>
    </row>
    <row r="89" spans="7:7" x14ac:dyDescent="0.2">
      <c r="G89" s="1" t="s">
        <v>106</v>
      </c>
    </row>
    <row r="90" spans="7:7" x14ac:dyDescent="0.2">
      <c r="G90" s="1" t="s">
        <v>107</v>
      </c>
    </row>
    <row r="91" spans="7:7" x14ac:dyDescent="0.2">
      <c r="G91" s="1" t="s">
        <v>108</v>
      </c>
    </row>
    <row r="92" spans="7:7" x14ac:dyDescent="0.2">
      <c r="G92" s="1" t="s">
        <v>109</v>
      </c>
    </row>
    <row r="93" spans="7:7" x14ac:dyDescent="0.2">
      <c r="G93" s="1" t="s">
        <v>110</v>
      </c>
    </row>
    <row r="94" spans="7:7" x14ac:dyDescent="0.2">
      <c r="G94" s="1" t="s">
        <v>111</v>
      </c>
    </row>
    <row r="95" spans="7:7" x14ac:dyDescent="0.2">
      <c r="G95" s="1" t="s">
        <v>112</v>
      </c>
    </row>
    <row r="96" spans="7:7" x14ac:dyDescent="0.2">
      <c r="G96" s="1" t="s">
        <v>113</v>
      </c>
    </row>
    <row r="97" spans="7:7" x14ac:dyDescent="0.2">
      <c r="G97" s="1" t="s">
        <v>114</v>
      </c>
    </row>
    <row r="98" spans="7:7" x14ac:dyDescent="0.2">
      <c r="G98" s="1" t="s">
        <v>115</v>
      </c>
    </row>
    <row r="99" spans="7:7" x14ac:dyDescent="0.2">
      <c r="G99" s="1" t="s">
        <v>116</v>
      </c>
    </row>
    <row r="100" spans="7:7" x14ac:dyDescent="0.2">
      <c r="G100" s="1" t="s">
        <v>117</v>
      </c>
    </row>
    <row r="101" spans="7:7" x14ac:dyDescent="0.2">
      <c r="G101" s="1" t="s">
        <v>118</v>
      </c>
    </row>
    <row r="102" spans="7:7" x14ac:dyDescent="0.2">
      <c r="G102" s="1" t="s">
        <v>119</v>
      </c>
    </row>
    <row r="103" spans="7:7" x14ac:dyDescent="0.2">
      <c r="G103" s="1" t="s">
        <v>120</v>
      </c>
    </row>
    <row r="104" spans="7:7" x14ac:dyDescent="0.2">
      <c r="G104" s="1" t="s">
        <v>121</v>
      </c>
    </row>
    <row r="105" spans="7:7" x14ac:dyDescent="0.2">
      <c r="G105" s="1" t="s">
        <v>122</v>
      </c>
    </row>
    <row r="106" spans="7:7" x14ac:dyDescent="0.2">
      <c r="G106" s="1" t="s">
        <v>123</v>
      </c>
    </row>
    <row r="107" spans="7:7" x14ac:dyDescent="0.2">
      <c r="G107" s="1" t="s">
        <v>124</v>
      </c>
    </row>
    <row r="108" spans="7:7" x14ac:dyDescent="0.2">
      <c r="G108" s="1" t="s">
        <v>125</v>
      </c>
    </row>
    <row r="109" spans="7:7" x14ac:dyDescent="0.2">
      <c r="G109" s="1" t="s">
        <v>126</v>
      </c>
    </row>
    <row r="110" spans="7:7" x14ac:dyDescent="0.2">
      <c r="G110" s="1" t="s">
        <v>127</v>
      </c>
    </row>
    <row r="111" spans="7:7" x14ac:dyDescent="0.2">
      <c r="G111" s="1" t="s">
        <v>128</v>
      </c>
    </row>
    <row r="112" spans="7:7" x14ac:dyDescent="0.2">
      <c r="G112" s="1" t="s">
        <v>129</v>
      </c>
    </row>
    <row r="113" spans="7:7" x14ac:dyDescent="0.2">
      <c r="G113" s="1" t="s">
        <v>130</v>
      </c>
    </row>
    <row r="114" spans="7:7" x14ac:dyDescent="0.2">
      <c r="G114" s="1" t="s">
        <v>131</v>
      </c>
    </row>
    <row r="115" spans="7:7" x14ac:dyDescent="0.2">
      <c r="G115" s="1" t="s">
        <v>132</v>
      </c>
    </row>
    <row r="116" spans="7:7" x14ac:dyDescent="0.2">
      <c r="G116" s="1" t="s">
        <v>133</v>
      </c>
    </row>
    <row r="117" spans="7:7" x14ac:dyDescent="0.2">
      <c r="G117" s="1" t="s">
        <v>134</v>
      </c>
    </row>
    <row r="118" spans="7:7" x14ac:dyDescent="0.2">
      <c r="G118" s="1" t="s">
        <v>135</v>
      </c>
    </row>
    <row r="119" spans="7:7" x14ac:dyDescent="0.2">
      <c r="G119" s="1" t="s">
        <v>136</v>
      </c>
    </row>
    <row r="120" spans="7:7" x14ac:dyDescent="0.2">
      <c r="G120" s="1" t="s">
        <v>137</v>
      </c>
    </row>
    <row r="121" spans="7:7" x14ac:dyDescent="0.2">
      <c r="G121" s="1" t="s">
        <v>138</v>
      </c>
    </row>
    <row r="122" spans="7:7" x14ac:dyDescent="0.2">
      <c r="G122" s="1" t="s">
        <v>139</v>
      </c>
    </row>
    <row r="123" spans="7:7" x14ac:dyDescent="0.2">
      <c r="G123" s="1" t="s">
        <v>140</v>
      </c>
    </row>
    <row r="124" spans="7:7" x14ac:dyDescent="0.2">
      <c r="G124" s="1" t="s">
        <v>141</v>
      </c>
    </row>
    <row r="125" spans="7:7" x14ac:dyDescent="0.2">
      <c r="G125" s="1" t="s">
        <v>142</v>
      </c>
    </row>
    <row r="126" spans="7:7" x14ac:dyDescent="0.2">
      <c r="G126" s="1" t="s">
        <v>143</v>
      </c>
    </row>
    <row r="127" spans="7:7" x14ac:dyDescent="0.2">
      <c r="G127" s="1" t="s">
        <v>144</v>
      </c>
    </row>
    <row r="128" spans="7:7" x14ac:dyDescent="0.2">
      <c r="G128" s="1" t="s">
        <v>145</v>
      </c>
    </row>
    <row r="129" spans="7:7" x14ac:dyDescent="0.2">
      <c r="G129" s="1" t="s">
        <v>146</v>
      </c>
    </row>
    <row r="130" spans="7:7" x14ac:dyDescent="0.2">
      <c r="G130" s="1" t="s">
        <v>147</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10</vt:i4>
      </vt:variant>
    </vt:vector>
  </HeadingPairs>
  <TitlesOfParts>
    <vt:vector size="24" baseType="lpstr">
      <vt:lpstr>様式1</vt:lpstr>
      <vt:lpstr>様式2</vt:lpstr>
      <vt:lpstr>様式3</vt:lpstr>
      <vt:lpstr>様式4-1</vt:lpstr>
      <vt:lpstr>様式4-2</vt:lpstr>
      <vt:lpstr>様式6</vt:lpstr>
      <vt:lpstr>様式7</vt:lpstr>
      <vt:lpstr>様式7（記入例）</vt:lpstr>
      <vt:lpstr>様式8</vt:lpstr>
      <vt:lpstr>様式9</vt:lpstr>
      <vt:lpstr>様式10 </vt:lpstr>
      <vt:lpstr>様式11</vt:lpstr>
      <vt:lpstr>様式12</vt:lpstr>
      <vt:lpstr>選択シート</vt:lpstr>
      <vt:lpstr>様式1!Print_Area</vt:lpstr>
      <vt:lpstr>'様式10 '!Print_Area</vt:lpstr>
      <vt:lpstr>様式11!Print_Area</vt:lpstr>
      <vt:lpstr>様式12!Print_Area</vt:lpstr>
      <vt:lpstr>様式2!Print_Area</vt:lpstr>
      <vt:lpstr>'様式4-1'!Print_Area</vt:lpstr>
      <vt:lpstr>様式6!Print_Area</vt:lpstr>
      <vt:lpstr>様式7!Print_Area</vt:lpstr>
      <vt:lpstr>'様式7（記入例）'!Print_Area</vt:lpstr>
      <vt:lpstr>様式9!Print_Area</vt:lpstr>
    </vt:vector>
  </TitlesOfParts>
  <Company>豊中市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村上 緑</cp:lastModifiedBy>
  <cp:lastPrinted>2026-03-19T08:55:31Z</cp:lastPrinted>
  <dcterms:created xsi:type="dcterms:W3CDTF">2013-10-02T01:51:19Z</dcterms:created>
  <dcterms:modified xsi:type="dcterms:W3CDTF">2026-09-01T02:30:22Z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2025-08-19T23:53:23Z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b2780992-d269-476d-aabc-6006d8220b75</vt:lpwstr>
  </property>
  <property fmtid="{D5CDD505-2E9C-101B-9397-08002B2CF9AE}" pid="7" name="MSIP_Label_defa4170-0d19-0005-0004-bc88714345d2_ActionId">
    <vt:lpwstr>a702a569-7ab2-4d14-842c-ff7a17638e49</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